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150" windowWidth="15315" windowHeight="7890" activeTab="1"/>
  </bookViews>
  <sheets>
    <sheet name="Prioritas" sheetId="4" r:id="rId1"/>
    <sheet name="Penunjang" sheetId="5" r:id="rId2"/>
    <sheet name="Sheet1" sheetId="1" r:id="rId3"/>
    <sheet name="Sheet2" sheetId="2" r:id="rId4"/>
    <sheet name="Sheet3" sheetId="3" r:id="rId5"/>
    <sheet name="Sheet4" sheetId="6" r:id="rId6"/>
  </sheets>
  <definedNames>
    <definedName name="_xlnm.Print_Titles" localSheetId="1">Penunjang!$6:$8</definedName>
    <definedName name="_xlnm.Print_Titles" localSheetId="0">Prioritas!$6:$8</definedName>
  </definedNames>
  <calcPr calcId="125725"/>
</workbook>
</file>

<file path=xl/calcChain.xml><?xml version="1.0" encoding="utf-8"?>
<calcChain xmlns="http://schemas.openxmlformats.org/spreadsheetml/2006/main">
  <c r="S76" i="4"/>
  <c r="S73"/>
  <c r="S72"/>
  <c r="S68"/>
  <c r="S66"/>
  <c r="S65"/>
  <c r="S64"/>
  <c r="S60"/>
  <c r="S57"/>
  <c r="S55"/>
  <c r="S54"/>
  <c r="S53"/>
  <c r="S47"/>
  <c r="S46"/>
  <c r="S45"/>
  <c r="S44"/>
  <c r="S41"/>
  <c r="S40"/>
  <c r="S39"/>
  <c r="S36"/>
  <c r="S35"/>
  <c r="S34"/>
  <c r="S33"/>
  <c r="S32"/>
  <c r="S29"/>
  <c r="S28"/>
  <c r="S27"/>
  <c r="S88"/>
  <c r="S87"/>
  <c r="S81"/>
  <c r="S116"/>
  <c r="S113"/>
  <c r="S110"/>
  <c r="S108"/>
  <c r="S106"/>
  <c r="S104"/>
  <c r="S102"/>
  <c r="S100"/>
  <c r="S98"/>
  <c r="S96"/>
  <c r="S94"/>
  <c r="S130"/>
  <c r="S132"/>
  <c r="S134"/>
  <c r="S135"/>
  <c r="S136"/>
  <c r="S142"/>
  <c r="S145"/>
  <c r="S147"/>
  <c r="S149"/>
  <c r="S150"/>
  <c r="S151"/>
  <c r="S152"/>
  <c r="S162"/>
  <c r="S163"/>
  <c r="J168"/>
  <c r="S189"/>
  <c r="S190"/>
  <c r="S192"/>
  <c r="S193"/>
  <c r="S199"/>
  <c r="J244"/>
  <c r="J205"/>
  <c r="S206"/>
  <c r="S208"/>
  <c r="S210"/>
  <c r="S213"/>
  <c r="S216"/>
  <c r="S219"/>
  <c r="S224"/>
  <c r="S226"/>
  <c r="S228"/>
  <c r="S231"/>
  <c r="S233"/>
  <c r="S235"/>
  <c r="S237"/>
  <c r="S239"/>
  <c r="R244"/>
  <c r="P244"/>
  <c r="N244"/>
  <c r="L244"/>
  <c r="S245"/>
  <c r="S249"/>
  <c r="S255"/>
  <c r="S259"/>
  <c r="S264"/>
  <c r="S268"/>
  <c r="S272"/>
  <c r="S280"/>
  <c r="S276"/>
  <c r="S289"/>
  <c r="S293"/>
  <c r="S297"/>
  <c r="S301"/>
  <c r="S283"/>
  <c r="S286"/>
  <c r="S304"/>
  <c r="S318"/>
  <c r="S322"/>
  <c r="S331"/>
  <c r="S334"/>
  <c r="S340"/>
  <c r="S341"/>
  <c r="S343"/>
  <c r="N348"/>
  <c r="L348"/>
  <c r="S349"/>
  <c r="S351"/>
  <c r="S353"/>
  <c r="S354"/>
  <c r="R358"/>
  <c r="P358"/>
  <c r="N358"/>
  <c r="L358"/>
  <c r="J358"/>
  <c r="S363"/>
  <c r="S362"/>
  <c r="S361"/>
  <c r="S360"/>
  <c r="S365"/>
  <c r="S371"/>
  <c r="S370"/>
  <c r="R368"/>
  <c r="P368"/>
  <c r="N368"/>
  <c r="L368"/>
  <c r="J368"/>
  <c r="S392"/>
  <c r="S391"/>
  <c r="S389"/>
  <c r="S388"/>
  <c r="S387"/>
  <c r="S399"/>
  <c r="S398"/>
  <c r="R385"/>
  <c r="P385"/>
  <c r="N385"/>
  <c r="L385"/>
  <c r="J385"/>
  <c r="S124"/>
  <c r="S123"/>
  <c r="S122"/>
  <c r="S121"/>
  <c r="S120"/>
  <c r="S23"/>
  <c r="S22"/>
  <c r="S21"/>
  <c r="S19"/>
  <c r="S17"/>
  <c r="S16"/>
  <c r="S15"/>
  <c r="S14"/>
  <c r="S13"/>
  <c r="R93"/>
  <c r="P93"/>
  <c r="N93"/>
  <c r="L93"/>
  <c r="J93"/>
  <c r="I200" l="1"/>
  <c r="S200" s="1"/>
  <c r="M198"/>
  <c r="O197"/>
  <c r="P196"/>
  <c r="O196"/>
  <c r="S196" s="1"/>
  <c r="O191"/>
  <c r="S191" s="1"/>
  <c r="O188"/>
  <c r="S188" s="1"/>
  <c r="K185"/>
  <c r="R184"/>
  <c r="R168" s="1"/>
  <c r="P184"/>
  <c r="P168" s="1"/>
  <c r="N184"/>
  <c r="N168" s="1"/>
  <c r="L184"/>
  <c r="L168" s="1"/>
  <c r="Q183"/>
  <c r="L18" i="5"/>
  <c r="N18" s="1"/>
  <c r="P18" s="1"/>
  <c r="R18" s="1"/>
  <c r="L17"/>
  <c r="N17" s="1"/>
  <c r="P17" s="1"/>
  <c r="R17" s="1"/>
  <c r="N15"/>
  <c r="P15" s="1"/>
  <c r="R15" s="1"/>
  <c r="L15"/>
  <c r="L14"/>
  <c r="N14" s="1"/>
  <c r="P14" s="1"/>
  <c r="R14" s="1"/>
  <c r="L13"/>
  <c r="N13" s="1"/>
  <c r="P13" s="1"/>
  <c r="R13" s="1"/>
  <c r="L39" i="4"/>
  <c r="AA93" i="5"/>
  <c r="Z93"/>
  <c r="Y91"/>
  <c r="X102"/>
  <c r="X97"/>
  <c r="X95"/>
  <c r="X88"/>
  <c r="X87"/>
  <c r="X86"/>
  <c r="X78"/>
  <c r="X75"/>
  <c r="L163"/>
  <c r="N163" s="1"/>
  <c r="L162"/>
  <c r="N162" s="1"/>
  <c r="P162" s="1"/>
  <c r="R162" s="1"/>
  <c r="N161"/>
  <c r="P161" s="1"/>
  <c r="R161" s="1"/>
  <c r="AA102" s="1"/>
  <c r="L160"/>
  <c r="X99" s="1"/>
  <c r="L159"/>
  <c r="N159" s="1"/>
  <c r="P159" s="1"/>
  <c r="R159" s="1"/>
  <c r="AA99" s="1"/>
  <c r="L158"/>
  <c r="N158" s="1"/>
  <c r="P158" s="1"/>
  <c r="R158" s="1"/>
  <c r="AA98" s="1"/>
  <c r="L157"/>
  <c r="N157" s="1"/>
  <c r="P157" s="1"/>
  <c r="R157" s="1"/>
  <c r="AA96" s="1"/>
  <c r="N154"/>
  <c r="P154" s="1"/>
  <c r="R154" s="1"/>
  <c r="AA88" s="1"/>
  <c r="N153"/>
  <c r="P153" s="1"/>
  <c r="R153" s="1"/>
  <c r="AA87" s="1"/>
  <c r="N152"/>
  <c r="P152" s="1"/>
  <c r="R152" s="1"/>
  <c r="AA86" s="1"/>
  <c r="L151"/>
  <c r="N151" s="1"/>
  <c r="P151" s="1"/>
  <c r="R151" s="1"/>
  <c r="AA85" s="1"/>
  <c r="L150"/>
  <c r="N150" s="1"/>
  <c r="P150" s="1"/>
  <c r="R150" s="1"/>
  <c r="AA84" s="1"/>
  <c r="L149"/>
  <c r="N149" s="1"/>
  <c r="P149" s="1"/>
  <c r="R149" s="1"/>
  <c r="AA83" s="1"/>
  <c r="L148"/>
  <c r="N148" s="1"/>
  <c r="P148" s="1"/>
  <c r="R148" s="1"/>
  <c r="AA82" s="1"/>
  <c r="L147"/>
  <c r="N147" s="1"/>
  <c r="P147" s="1"/>
  <c r="R147" s="1"/>
  <c r="AA81" s="1"/>
  <c r="L146"/>
  <c r="N146" s="1"/>
  <c r="P146" s="1"/>
  <c r="R146" s="1"/>
  <c r="AA80" s="1"/>
  <c r="L145"/>
  <c r="N145" s="1"/>
  <c r="P145" s="1"/>
  <c r="R145" s="1"/>
  <c r="AA79" s="1"/>
  <c r="N144"/>
  <c r="P144" s="1"/>
  <c r="R144" s="1"/>
  <c r="AA78" s="1"/>
  <c r="L143"/>
  <c r="X76" s="1"/>
  <c r="N142"/>
  <c r="P142" s="1"/>
  <c r="R142" s="1"/>
  <c r="AA75" s="1"/>
  <c r="Q198" i="4" l="1"/>
  <c r="S197"/>
  <c r="M185"/>
  <c r="O185" s="1"/>
  <c r="Q185" s="1"/>
  <c r="S198"/>
  <c r="N143" i="5"/>
  <c r="Y76" s="1"/>
  <c r="N160"/>
  <c r="P160" s="1"/>
  <c r="R160" s="1"/>
  <c r="AA94" s="1"/>
  <c r="X93"/>
  <c r="Y93"/>
  <c r="Z99"/>
  <c r="Z79"/>
  <c r="Y88"/>
  <c r="Z88"/>
  <c r="Y84"/>
  <c r="Z83"/>
  <c r="P163"/>
  <c r="Y105"/>
  <c r="Z86"/>
  <c r="Z102"/>
  <c r="X85"/>
  <c r="X91"/>
  <c r="X105"/>
  <c r="Y82"/>
  <c r="Z78"/>
  <c r="Z82"/>
  <c r="Z85"/>
  <c r="X79"/>
  <c r="X83"/>
  <c r="Y79"/>
  <c r="Y85"/>
  <c r="Y98"/>
  <c r="Z75"/>
  <c r="Z80"/>
  <c r="Y83"/>
  <c r="Z87"/>
  <c r="Z94"/>
  <c r="Y96"/>
  <c r="X82"/>
  <c r="X98"/>
  <c r="Y75"/>
  <c r="Y78"/>
  <c r="X81"/>
  <c r="Y102"/>
  <c r="X80"/>
  <c r="X84"/>
  <c r="X96"/>
  <c r="Y81"/>
  <c r="Y80"/>
  <c r="Y86"/>
  <c r="Y99"/>
  <c r="Z81"/>
  <c r="Z84"/>
  <c r="Y87"/>
  <c r="Z98"/>
  <c r="Z96"/>
  <c r="R397" i="4"/>
  <c r="P397"/>
  <c r="N397"/>
  <c r="L397"/>
  <c r="J397"/>
  <c r="R348"/>
  <c r="P348"/>
  <c r="J348"/>
  <c r="R205"/>
  <c r="P205"/>
  <c r="N205"/>
  <c r="L205"/>
  <c r="R160"/>
  <c r="P160"/>
  <c r="N160"/>
  <c r="L160"/>
  <c r="J160"/>
  <c r="J156"/>
  <c r="R144"/>
  <c r="P144"/>
  <c r="N144"/>
  <c r="L144"/>
  <c r="J144"/>
  <c r="R133"/>
  <c r="P133"/>
  <c r="N133"/>
  <c r="L133"/>
  <c r="J133"/>
  <c r="L131"/>
  <c r="J131"/>
  <c r="J129"/>
  <c r="N119"/>
  <c r="R119"/>
  <c r="P119"/>
  <c r="L119"/>
  <c r="J119"/>
  <c r="R80"/>
  <c r="P80"/>
  <c r="N80"/>
  <c r="L80"/>
  <c r="J80"/>
  <c r="J51"/>
  <c r="J25"/>
  <c r="R12"/>
  <c r="P12"/>
  <c r="N12"/>
  <c r="L12"/>
  <c r="J12"/>
  <c r="L157"/>
  <c r="N157" s="1"/>
  <c r="P157" s="1"/>
  <c r="R157" s="1"/>
  <c r="R156" s="1"/>
  <c r="N132"/>
  <c r="P132" s="1"/>
  <c r="R132" s="1"/>
  <c r="R131" s="1"/>
  <c r="L130"/>
  <c r="N130" s="1"/>
  <c r="P130" s="1"/>
  <c r="R130" s="1"/>
  <c r="R129" s="1"/>
  <c r="N76"/>
  <c r="L73"/>
  <c r="N73" s="1"/>
  <c r="P73" s="1"/>
  <c r="R73" s="1"/>
  <c r="L72"/>
  <c r="N72" s="1"/>
  <c r="P72" s="1"/>
  <c r="R72" s="1"/>
  <c r="L68"/>
  <c r="N68" s="1"/>
  <c r="P68" s="1"/>
  <c r="R68" s="1"/>
  <c r="L66"/>
  <c r="N66" s="1"/>
  <c r="P66" s="1"/>
  <c r="R66" s="1"/>
  <c r="L65"/>
  <c r="N65" s="1"/>
  <c r="P65" s="1"/>
  <c r="R65" s="1"/>
  <c r="L64"/>
  <c r="N64" s="1"/>
  <c r="P64" s="1"/>
  <c r="R64" s="1"/>
  <c r="L53"/>
  <c r="N53" s="1"/>
  <c r="P53" s="1"/>
  <c r="R53" s="1"/>
  <c r="L54"/>
  <c r="N54" s="1"/>
  <c r="P54" s="1"/>
  <c r="R54" s="1"/>
  <c r="N55"/>
  <c r="P55" s="1"/>
  <c r="R55" s="1"/>
  <c r="L57"/>
  <c r="N57" s="1"/>
  <c r="P57" s="1"/>
  <c r="R57" s="1"/>
  <c r="L60"/>
  <c r="N60" s="1"/>
  <c r="P60" s="1"/>
  <c r="R60" s="1"/>
  <c r="P143" i="5" l="1"/>
  <c r="R143" s="1"/>
  <c r="AA76" s="1"/>
  <c r="R51" i="4"/>
  <c r="N129"/>
  <c r="L129"/>
  <c r="N156"/>
  <c r="R163" i="5"/>
  <c r="AA105" s="1"/>
  <c r="Z105"/>
  <c r="N51" i="4"/>
  <c r="P131"/>
  <c r="P51"/>
  <c r="P129"/>
  <c r="N131"/>
  <c r="P156"/>
  <c r="L51"/>
  <c r="L156"/>
  <c r="L46"/>
  <c r="N46" s="1"/>
  <c r="L45"/>
  <c r="N45" s="1"/>
  <c r="P45" s="1"/>
  <c r="R45" s="1"/>
  <c r="L44"/>
  <c r="N44" s="1"/>
  <c r="P44" s="1"/>
  <c r="R44" s="1"/>
  <c r="L40"/>
  <c r="L41" s="1"/>
  <c r="N41" s="1"/>
  <c r="P41" s="1"/>
  <c r="R41" s="1"/>
  <c r="N39"/>
  <c r="P39" s="1"/>
  <c r="R39" s="1"/>
  <c r="L36"/>
  <c r="N36" s="1"/>
  <c r="P36" s="1"/>
  <c r="R36" s="1"/>
  <c r="L35"/>
  <c r="N35" s="1"/>
  <c r="P35" s="1"/>
  <c r="R35" s="1"/>
  <c r="L34"/>
  <c r="N34" s="1"/>
  <c r="P34" s="1"/>
  <c r="R34" s="1"/>
  <c r="L33"/>
  <c r="N33" s="1"/>
  <c r="P33" s="1"/>
  <c r="R33" s="1"/>
  <c r="L32"/>
  <c r="N32" s="1"/>
  <c r="P32" s="1"/>
  <c r="R32" s="1"/>
  <c r="L28"/>
  <c r="L29" s="1"/>
  <c r="N29" s="1"/>
  <c r="P29" s="1"/>
  <c r="R29" s="1"/>
  <c r="L27"/>
  <c r="Z76" i="5" l="1"/>
  <c r="N27" i="4"/>
  <c r="L47"/>
  <c r="L25" s="1"/>
  <c r="N47"/>
  <c r="P46"/>
  <c r="N28"/>
  <c r="P28" s="1"/>
  <c r="R28" s="1"/>
  <c r="N40"/>
  <c r="P40" s="1"/>
  <c r="R40" s="1"/>
  <c r="P27" l="1"/>
  <c r="N25"/>
  <c r="P47"/>
  <c r="R46"/>
  <c r="R47" s="1"/>
  <c r="R27" l="1"/>
  <c r="R25" s="1"/>
  <c r="P25"/>
</calcChain>
</file>

<file path=xl/sharedStrings.xml><?xml version="1.0" encoding="utf-8"?>
<sst xmlns="http://schemas.openxmlformats.org/spreadsheetml/2006/main" count="1407" uniqueCount="760">
  <si>
    <t>No</t>
  </si>
  <si>
    <t>Meningkatnya Produksi Komoditi Perkebunan</t>
  </si>
  <si>
    <t xml:space="preserve">Meningkatnya Produktivitas Komoditi Perkebunan </t>
  </si>
  <si>
    <t>-</t>
  </si>
  <si>
    <t xml:space="preserve">Intensifikasi komoditi perkebunan </t>
  </si>
  <si>
    <t xml:space="preserve">Rehabilitasi komoditi perkebunan </t>
  </si>
  <si>
    <t>Diversifikasi komoditi perkebunan</t>
  </si>
  <si>
    <t>Peremajaan komoditi perkebunan</t>
  </si>
  <si>
    <t>SASARAN</t>
  </si>
  <si>
    <t>KEBIJAKAN</t>
  </si>
  <si>
    <t xml:space="preserve">Terbangunnya kebun </t>
  </si>
  <si>
    <t xml:space="preserve">Ekstensifikasi  peremajaan komoditi perkebunan </t>
  </si>
  <si>
    <t xml:space="preserve">Ekstensifikasi penanaman baru komoditi perkebunan </t>
  </si>
  <si>
    <t>Pengembangan 5 komoditi unggulan perkebunan</t>
  </si>
  <si>
    <t>1.</t>
  </si>
  <si>
    <t>Penerapan pengelolaan produk perkebunan berkelanjutan</t>
  </si>
  <si>
    <r>
      <t>Meningkatnya Produk berstandar Nasional dan Intenational</t>
    </r>
    <r>
      <rPr>
        <b/>
        <shadow/>
        <sz val="11"/>
        <color rgb="FF000000"/>
        <rFont val="Calibri"/>
        <family val="2"/>
        <scheme val="minor"/>
      </rPr>
      <t xml:space="preserve"> </t>
    </r>
  </si>
  <si>
    <t>Penyediaan teknologi budidaya, pengolahan dan penanganan pasca panen</t>
  </si>
  <si>
    <t>Peningkatan revitalisasi pembangunan perkebunan</t>
  </si>
  <si>
    <t>Pemberian pelayanan permohonan rekomendasi teknis perkebunan</t>
  </si>
  <si>
    <t>Fasilitasi peningkatan penanganan gangguan OPT, gangguan usaha dan  konflik perkebunan</t>
  </si>
  <si>
    <t>2.</t>
  </si>
  <si>
    <t>Peningkatan kesadaran petani terhadap pentingnya sertifikasi produk</t>
  </si>
  <si>
    <t xml:space="preserve">Meningkatnya pengolahan CPO menjadi minyak goreng dan produk turunan CPO lainnya </t>
  </si>
  <si>
    <t>Penambahan jumlah dan kapasitas pabrik pengolahan CPO di sentra pengembangan Perkebunan</t>
  </si>
  <si>
    <t>3.</t>
  </si>
  <si>
    <t>Memfasilitasi peningkatan dan penumbuhan kemitraan dan hubungan sinergi antar pelaku usaha perkebunan</t>
  </si>
  <si>
    <t>Fasilitasi pengembangan sarana dan prasarana produksi dan pengolahan hasil</t>
  </si>
  <si>
    <t xml:space="preserve">Meningkatnya pengolahan Lump menjadi Bahan Olahan Karet (Bokar) bersih </t>
  </si>
  <si>
    <t>Penguatan kelembagaan petani dan pemasaran komoditi karet</t>
  </si>
  <si>
    <t>Memfasilitasi peniingkatan penyediaan bahan baku karet untuk industri dalam negeri</t>
  </si>
  <si>
    <r>
      <t xml:space="preserve">Fasilitasi pengembangan  sarana dan prasarana pengolahan dan </t>
    </r>
    <r>
      <rPr>
        <sz val="11"/>
        <color rgb="FFFF0000"/>
        <rFont val="Calibri"/>
        <family val="2"/>
        <scheme val="minor"/>
      </rPr>
      <t>pelabuhan</t>
    </r>
    <r>
      <rPr>
        <sz val="11"/>
        <color theme="1"/>
        <rFont val="Calibri"/>
        <family val="2"/>
        <scheme val="minor"/>
      </rPr>
      <t xml:space="preserve"> pemasaran (kipi maloy kutim )</t>
    </r>
  </si>
  <si>
    <r>
      <t>Fasilitasi pengembangan  sarana dan prasarana pengolahan dan</t>
    </r>
    <r>
      <rPr>
        <sz val="11"/>
        <color rgb="FFFF0000"/>
        <rFont val="Calibri"/>
        <family val="2"/>
        <scheme val="minor"/>
      </rPr>
      <t xml:space="preserve"> pelabuhan</t>
    </r>
    <r>
      <rPr>
        <sz val="11"/>
        <color theme="1"/>
        <rFont val="Calibri"/>
        <family val="2"/>
        <scheme val="minor"/>
      </rPr>
      <t xml:space="preserve"> pemasaran ( kawasan ekonomi khusus (KEK) kariangao balikpapan)</t>
    </r>
  </si>
  <si>
    <t xml:space="preserve">Meningkatnya produk kakao yang sudah difermentasi   </t>
  </si>
  <si>
    <t>Memfasilitasi peniingkatan penyediaan bahan baku kakao untuk industri dalam negeri</t>
  </si>
  <si>
    <r>
      <t>Fasilitasi pengembangan  sarana dan prasarana pengolahan dan</t>
    </r>
    <r>
      <rPr>
        <sz val="11"/>
        <color rgb="FFFF0000"/>
        <rFont val="Calibri"/>
        <family val="2"/>
        <scheme val="minor"/>
      </rPr>
      <t xml:space="preserve"> pelabuhan</t>
    </r>
    <r>
      <rPr>
        <sz val="11"/>
        <color theme="1"/>
        <rFont val="Calibri"/>
        <family val="2"/>
        <scheme val="minor"/>
      </rPr>
      <t xml:space="preserve"> pemasaran di sentra produksi</t>
    </r>
  </si>
  <si>
    <t>Penguatan kelembagaan petani dan kemitraan pemasaran komoditi kakao</t>
  </si>
  <si>
    <t>Memfasilitasi peniingkatan penyediaan bahan baku lada untuk industri dalam negeri</t>
  </si>
  <si>
    <t>Penguatan kelembagaan petani dan kemitraan pemasaran komoditi kelapa dan palma lainnya</t>
  </si>
  <si>
    <t>Memfasilitasi peningkatan penyediaan bahan baku kelapa dan palma lainnya untuk industri dalam negeri</t>
  </si>
  <si>
    <t>4.</t>
  </si>
  <si>
    <t>3</t>
  </si>
  <si>
    <t>Penguatan kelembagaan petani dan kemitraan pemasaran komoditi lada (tanaman rempah dan penyegar)</t>
  </si>
  <si>
    <t xml:space="preserve">Meningkatnya pengolahan lada (tanaman rempah dan penyegar) menjadi bubuk lada, balsem, dan saos lada  </t>
  </si>
  <si>
    <t xml:space="preserve">Meningkatnya pengolahan kelapa menjadi produk turunannya (VCO dan minyak goreng dll) </t>
  </si>
  <si>
    <t xml:space="preserve">Peningkatan  penyediaan  benih bermutu, penanganan budidaya, pasca panen, pembinaan usaha dan perlindungan perkebunan </t>
  </si>
  <si>
    <t>Pengembangan komoditi perkebunan unggul kearifan lokal dan plasma nutfah</t>
  </si>
  <si>
    <r>
      <t>Meningkatkan pendapatan dan kesejahteraan petani pekebun</t>
    </r>
    <r>
      <rPr>
        <shadow/>
        <sz val="11"/>
        <color rgb="FF000000"/>
        <rFont val="Calibri"/>
        <family val="2"/>
        <scheme val="minor"/>
      </rPr>
      <t xml:space="preserve"> </t>
    </r>
  </si>
  <si>
    <t xml:space="preserve">Meningkatnya jumlah kelompok tani utama </t>
  </si>
  <si>
    <t>Memfasilitasi terbentuknya kelompok tani dimasing-masing sentra pengembangan perkebunan</t>
  </si>
  <si>
    <t>Memberikan insentif terhadap petani yang membentuk kelompok tani</t>
  </si>
  <si>
    <t>Memfasilitasi pelatihan, penyuluhan, pendampingan dalam rangka pemberdayaan kelompok tani</t>
  </si>
  <si>
    <t>Memfasilitasi sertifikasi lahan melalui kelompok tani</t>
  </si>
  <si>
    <t xml:space="preserve">Meningkatnya jumlah koperasi sekunder perkebunan </t>
  </si>
  <si>
    <t>Memfasiltasi terbentuknya koperasi sekunder pada masing-masing sentra pengembangan</t>
  </si>
  <si>
    <t>Memfasilitasi pelatihan, penyuluhan, pendampingan dalam rangka pemberdayaan koperasi</t>
  </si>
  <si>
    <t xml:space="preserve">Berkembangnya asosiasi petani perkebunan </t>
  </si>
  <si>
    <t xml:space="preserve">Meningkatnya  jumlah anggota asosiasi pengusaha </t>
  </si>
  <si>
    <t>Pendampingan dan pemberdayaan asosiasi petani pekebun</t>
  </si>
  <si>
    <t xml:space="preserve">Memfasilitasi terbentuknya asosiasi petani pekebun </t>
  </si>
  <si>
    <t>Memfasilitasi terbentuknya asosiasi pengusaha perkebunan</t>
  </si>
  <si>
    <t>Pendampingan dan pemberdayaan asosiasi pengusaha perkebunan</t>
  </si>
  <si>
    <t>Memberikan insentif terhadap petani yang membentuk asosiasi petani pekebun</t>
  </si>
  <si>
    <t>Memberikan insentif terhadap anggota  asosiasi pengusaha perkebunan</t>
  </si>
  <si>
    <t>Memberikan insentif terhadap kelompok tani  yang membentuk koperasi sekunder</t>
  </si>
  <si>
    <t>Memfasilitasi terbentuknya regu-regu brigade proteksi, kebakaran lahan dan kebun, banjir dan kekeringan terhadap perubahan iklim</t>
  </si>
  <si>
    <t>Pengembangan sistem peringatan dini (early warning system)</t>
  </si>
  <si>
    <t>Pengembangan agens pengendali hayati (APH)</t>
  </si>
  <si>
    <t>PROGRAM DAN KEGIATAN</t>
  </si>
  <si>
    <t>INDIKATOR</t>
  </si>
  <si>
    <t>RUPIAH</t>
  </si>
  <si>
    <t xml:space="preserve">TARGET </t>
  </si>
  <si>
    <t>Program Peningkatan Produksi Pertanian/Perkebunan</t>
  </si>
  <si>
    <t>Program Peningkatan Penerapan Teknologi Pertanian/Perkebunan</t>
  </si>
  <si>
    <t xml:space="preserve">Program  Ketahanan Pangan </t>
  </si>
  <si>
    <t>Intensifikasi rehabilitasi kebun lada, kakao, karet dan kelapa sawit</t>
  </si>
  <si>
    <t>Identifikasi Blok Penghasil Tinggi, RDK/RDKK, Waralaba, Alsin dan Plasmanutfah</t>
  </si>
  <si>
    <t>Peningkatan Produksi, Produktivitas dan mutu produk perkebunan, produk pertanian</t>
  </si>
  <si>
    <t>Pengembangan Operasional PIR Swadaya dan kemitraan perkebunan serta pengembangan kelapa sawit rakyat</t>
  </si>
  <si>
    <t>Uji bahan pengendali penyakit, hama dan pantogen pada tanaman perkebunan</t>
  </si>
  <si>
    <t xml:space="preserve">Pengembangan Perbenihan/pembibitan </t>
  </si>
  <si>
    <t xml:space="preserve">Pengadaan Sarana dan Parasarana Teknologi Pertanian/Perkebunan </t>
  </si>
  <si>
    <t>Pengembangan Kawasan Teknopark budidaya dan pengolahan</t>
  </si>
  <si>
    <t>NB :</t>
  </si>
  <si>
    <t>Buat program baru yang tidak terkait dengan sasaran, untuk memenuhi penunjang kegiataan bidang dan uptd</t>
  </si>
  <si>
    <t xml:space="preserve"> </t>
  </si>
  <si>
    <t>Intensifikasi Kelapa sawit</t>
  </si>
  <si>
    <t>Intensifikasi Karet</t>
  </si>
  <si>
    <t>Intensifikasi Kakao</t>
  </si>
  <si>
    <t xml:space="preserve">Intensifikasi Kelapa </t>
  </si>
  <si>
    <t>Intensifikasi Lada</t>
  </si>
  <si>
    <t>Rehabilitasi Lada</t>
  </si>
  <si>
    <t>Peremajaan Karet</t>
  </si>
  <si>
    <t>Peremajaan Kakao</t>
  </si>
  <si>
    <t>Peremajaan Lada</t>
  </si>
  <si>
    <t>Meningkatnya Luas areal perkebunan</t>
  </si>
  <si>
    <t>Perluasan areal Kelapa sawit</t>
  </si>
  <si>
    <t>Perluasan areal Karet</t>
  </si>
  <si>
    <t>Perluasan areal Kakao</t>
  </si>
  <si>
    <t xml:space="preserve">Perluasan areal Kelapa </t>
  </si>
  <si>
    <t>Perluasan areal Lada</t>
  </si>
  <si>
    <t>Terbangunnya Kebun Kelapa Sawit 5.000 Ha</t>
  </si>
  <si>
    <t>Terbangunnya Kebun Karet 2.000 Ha</t>
  </si>
  <si>
    <t>Terbangunnya Kebun Kakao 500 Ha</t>
  </si>
  <si>
    <t>Terbangunnya Kebun Kelapa 250 Ha</t>
  </si>
  <si>
    <t>Terbangunnya Kebun Lada 250 Ha</t>
  </si>
  <si>
    <t>Pemberdayaan dan Penumbuhan Kelembagaan Petani Perkebunan</t>
  </si>
  <si>
    <t>5 Asosiasi</t>
  </si>
  <si>
    <t>25 Asosiasi</t>
  </si>
  <si>
    <t>Pemantauan, identifikasi, klarifikasi dan penanganan</t>
  </si>
  <si>
    <t xml:space="preserve">- Terlaksananya identifikasi, klarifikasi dan monitoring </t>
  </si>
  <si>
    <t>Gangguan Usaha dan Konflik Perkebunan</t>
  </si>
  <si>
    <t xml:space="preserve">- Terlaksananya Penanganan Konflik Usaha </t>
  </si>
  <si>
    <t>- Terlaksananya Rakor Gangguan Usaha dan Konflik</t>
  </si>
  <si>
    <t xml:space="preserve">   Perkebunan sebanyak 5 kali</t>
  </si>
  <si>
    <t>Pengamatan  Organisme Pengganggu Tanaman (OPT)</t>
  </si>
  <si>
    <t>- Terlaksananya pengamatan OPT Perkebunan</t>
  </si>
  <si>
    <t>Perkebunan</t>
  </si>
  <si>
    <t>Pembinaan dan Pengawasan Peredaran Pestisida</t>
  </si>
  <si>
    <t xml:space="preserve">Terlaksananya Pembinaan dan Pengawasan </t>
  </si>
  <si>
    <t>Pembinaan, pengawasan penggunaan bahan dan</t>
  </si>
  <si>
    <t>Terbinanya sarpras perlindungan perkebunan</t>
  </si>
  <si>
    <t>peralatan sarana perlindungan perkebunan</t>
  </si>
  <si>
    <t>terhadap 100 PBS</t>
  </si>
  <si>
    <t>Pemantauan dan Pengendalian kebakaran lahan dan</t>
  </si>
  <si>
    <t>kebun, banjir, kekeringan dan dampak perubahan iklim</t>
  </si>
  <si>
    <t>- Terlaksananya pelatihan pengendalian kebakaran</t>
  </si>
  <si>
    <t xml:space="preserve">  lahan dan kebun bagi 200 orang</t>
  </si>
  <si>
    <t>- Terlaksananya Sosialisasi PLTB bagi petani pekebun</t>
  </si>
  <si>
    <t xml:space="preserve">   sebanyak 25 poktan</t>
  </si>
  <si>
    <t>Pelatihan SL-PHT  Tanaman Kakao Murni</t>
  </si>
  <si>
    <t>Pelatihan SL-PHT Tanaman Kakao Lanjutan</t>
  </si>
  <si>
    <t>Pelatihan SL-PHT  Tanaman Lada Murni</t>
  </si>
  <si>
    <t>Pelatihan SL-PHT  Tanaman Lada Lanjutan</t>
  </si>
  <si>
    <t>Pelatihan SL-PHT  Tanaman Karet Murni</t>
  </si>
  <si>
    <t>Pelatihan SL-PHT  Tanaman Karet Lanjutan</t>
  </si>
  <si>
    <t>Pelatihan SL-PHT  Tanaman Kelapa Sawit Murni</t>
  </si>
  <si>
    <t>Pelatihan SL-PHT  Tanaman Kelapa Sawit Lanjutan</t>
  </si>
  <si>
    <t>Pelatihan Pemandu Lapang II dan Petandu</t>
  </si>
  <si>
    <t>Workshop manajemen perlindungan</t>
  </si>
  <si>
    <t>sebanyak 5 kali</t>
  </si>
  <si>
    <t>Pertemuan Ikatan Pemandu Lapang Perkebunan</t>
  </si>
  <si>
    <t>Pertemuan,  monitoring pelaksanaan AMDAL Perkebunan</t>
  </si>
  <si>
    <t>- Terlaksananya bimbingan dan monitoring AMDAL</t>
  </si>
  <si>
    <t>dan sosialisasi POME</t>
  </si>
  <si>
    <t xml:space="preserve">   sebanyak 100 PBS</t>
  </si>
  <si>
    <t>- Terlaksananya Identifikasi dan sosialisasi POME pada</t>
  </si>
  <si>
    <t>Fasilitasi pelaksnaan ISPO bagi PBS dan Pekebun</t>
  </si>
  <si>
    <t>Pengujian Mutu Benih tanaman perkebunan di Laboratorium dan Rumah Kaca</t>
  </si>
  <si>
    <t>Pengawasan Peredaran Benih dan Label Tanaman Perkebunan</t>
  </si>
  <si>
    <t>Pengujian dan Pemeriksaan dilapangan untuk Sertifikasi Benih Tanaman Perkebunan</t>
  </si>
  <si>
    <t>Penanganan Kasus Benih Illegal</t>
  </si>
  <si>
    <t>Pertemuan Tekhnis Petugas Pengawas Benih dan Penangkar Benih Perkebunan</t>
  </si>
  <si>
    <t>Sosialisasi Peraturan Perundang-Undangan Perbenihan di Kabupaten</t>
  </si>
  <si>
    <t>Pengembangan dan  Perbanyakan Agen</t>
  </si>
  <si>
    <t>- Terlaksananya pengembangan dan</t>
  </si>
  <si>
    <t>Pengendali Hayati (APH)</t>
  </si>
  <si>
    <t>perbanyakan APH ( agen pengendali</t>
  </si>
  <si>
    <t>perkebunan</t>
  </si>
  <si>
    <t>sebanyak 5 Pkt</t>
  </si>
  <si>
    <t>Terwujudnya pemeliharaan lanjutan</t>
  </si>
  <si>
    <t xml:space="preserve">kebun pestisida nabati </t>
  </si>
  <si>
    <t>dan pemanfaatan kebun pestisida</t>
  </si>
  <si>
    <t>nabati berupa :</t>
  </si>
  <si>
    <t>- Penambahan luasan areal kebun</t>
  </si>
  <si>
    <t>- Pembuatan jembatan</t>
  </si>
  <si>
    <t>- Pembuatan pagar dan taman</t>
  </si>
  <si>
    <t>Terlaksananya pelatihan</t>
  </si>
  <si>
    <t>pengembangan metode PHT (PsPsP)</t>
  </si>
  <si>
    <t>&amp; Penggunaan pestisida nabati</t>
  </si>
  <si>
    <t xml:space="preserve">pada tanaman Kakao bagi 125 org </t>
  </si>
  <si>
    <t>petani Kab/Kota</t>
  </si>
  <si>
    <t>OPT perkebunan bagi petani Kab/Kota</t>
  </si>
  <si>
    <t xml:space="preserve">rhinocerus tanaman kelapa dengan jamur  </t>
  </si>
  <si>
    <t>kebun pestisida nabati</t>
  </si>
  <si>
    <t>nya kebun pestisida nabati</t>
  </si>
  <si>
    <t>sebanyak 1 Pkt/thn</t>
  </si>
  <si>
    <t>Tersedianya produk sarana</t>
  </si>
  <si>
    <t>proteksi laboratorium bermutu</t>
  </si>
  <si>
    <t>Sarana Pengembangan Agro Industri Kakao</t>
  </si>
  <si>
    <t>b. Kendaraan Operasional Pasca Panen (kendaraan rd 3)</t>
  </si>
  <si>
    <t>b. Kendaraan operasional pasca panen (kendaraan roda 3)</t>
  </si>
  <si>
    <t>c. Pameran Luar negeri dlm rangka koordinasi promosi</t>
  </si>
  <si>
    <t xml:space="preserve">Pembinaan Kemitraan antara koperasi, Bank dan Perusahaan </t>
  </si>
  <si>
    <t>Fasilitasi Pelaksanaan Sistem Kebersamaan Ekonomi</t>
  </si>
  <si>
    <t xml:space="preserve">-  Tertatanya sistem administrasi yang baik dalam </t>
  </si>
  <si>
    <t>Fasilitasi Peningkatan Kesejahteraan petani (koperas)</t>
  </si>
  <si>
    <t xml:space="preserve">-  Pelatihan untuk meningkatkan kewirausahaan </t>
  </si>
  <si>
    <t>Pelatihan peningkatan SDM petani Plasma</t>
  </si>
  <si>
    <t xml:space="preserve">Terwujudnya perencanaan makro pembangunan </t>
  </si>
  <si>
    <t xml:space="preserve">perkebunan Prov. Kaltim </t>
  </si>
  <si>
    <t>terlatihnya petugas SIG Kab/ Kota</t>
  </si>
  <si>
    <t>Penerapan Jaminan Jaminan mutu dan ketahanan pangan (kakao)</t>
  </si>
  <si>
    <t>Penerapan jaminan mutu bokar bersih (karet)</t>
  </si>
  <si>
    <t xml:space="preserve">Uji mutu biji kakao untuk sertifikasi produk (SNI) </t>
  </si>
  <si>
    <t>Bimtek Pengolahan hasil Perkebunan Kelapa sawit</t>
  </si>
  <si>
    <t>b. Sosialisasi SNI karet</t>
  </si>
  <si>
    <t>c. Bimtek PHP Kelapa Sawit</t>
  </si>
  <si>
    <t>Peningkatan Kesejahteraan Tenaga Penyuluh Pertanian/Perkebunan</t>
  </si>
  <si>
    <t>Pelatihan dan pengembangan pestisida Nabati untuk pengendalian hama PBK dan Helopeltis pada tanaman kakao di Kab./Kota</t>
  </si>
  <si>
    <t>Terlaksananya pelatihan indentifikasi dan inventarisasi OPT perkebunan bagi 100 org petani Kab/Kota</t>
  </si>
  <si>
    <t>Tabel 5.1</t>
  </si>
  <si>
    <t>Rencana Program, Kegiatan, Indikator Kinerja, Kelompok Sasaran dan Pendanaan</t>
  </si>
  <si>
    <t>Indikator Dinas Perkebunan Provinsi Kalimantan Timur</t>
  </si>
  <si>
    <t>Target Kinerja Sasaran Pada Tahun Ke -</t>
  </si>
  <si>
    <t>Kondisi Kinerja Pada Akhir Periode Renstra SKPD</t>
  </si>
  <si>
    <t>Bid. Penanggung Jawab</t>
  </si>
  <si>
    <t>Lokasi</t>
  </si>
  <si>
    <t>Data Capaian pada Tahun Awal Perencanaan (tahun 2013)</t>
  </si>
  <si>
    <t>Ha</t>
  </si>
  <si>
    <t>TUJUAN / SASARAN</t>
  </si>
  <si>
    <t>UPTD PBP</t>
  </si>
  <si>
    <t>UPTD T2P</t>
  </si>
  <si>
    <t>UPTD P2TP</t>
  </si>
  <si>
    <t>Misi 1 : Meningkatkan Produksi Perkebunan</t>
  </si>
  <si>
    <t>a. Jumlah kelompok tani yang mengikuti Pelatihan  kakao</t>
  </si>
  <si>
    <t>b. Jumlah kelompok tani yang mengikuti Pelatihan karet</t>
  </si>
  <si>
    <t xml:space="preserve">c. Jumlah kelompok tani yang di uji mutu Kakaonya (kelompok) </t>
  </si>
  <si>
    <t>Pembinaan dan monitoring pengolahan hasil serta sosialisasi SNI Karet</t>
  </si>
  <si>
    <t>Jumlah Produk yang dipasarkan</t>
  </si>
  <si>
    <t>Promosi produk-produk perkebunan</t>
  </si>
  <si>
    <t>Jumlah even yang di ikuti</t>
  </si>
  <si>
    <t>Pembangunan pusat-pusat penampungan hasil komoditi</t>
  </si>
  <si>
    <t>Jumlah unit yang terbangun</t>
  </si>
  <si>
    <t>Revitalisasi dan non revitalisasi serta kemitraan perkebunan</t>
  </si>
  <si>
    <t xml:space="preserve">Jumlah perusahaan mitra </t>
  </si>
  <si>
    <t>Jumlah tenaga yang dilatih</t>
  </si>
  <si>
    <t>-  Pelatihan pemberdayaan petugas lapang</t>
  </si>
  <si>
    <t xml:space="preserve">Misi 2 Meningkatkan Kualitas Produk </t>
  </si>
  <si>
    <t>Misi 3 Meningkatkan Nilai Tambah Produk</t>
  </si>
  <si>
    <t xml:space="preserve">Misi 4 Menguatkan Aspek Kelembagaan dan Pemasaran </t>
  </si>
  <si>
    <t>PROGRAM PENINGKATAN PRODUKSI PERTANIAN/PERKEBUNAN</t>
  </si>
  <si>
    <t xml:space="preserve">Pengembangan Perbenihan/Pembibitan </t>
  </si>
  <si>
    <t>PROGRAM PENINGKATAN KETAHANAN PANGAN</t>
  </si>
  <si>
    <t xml:space="preserve">KEGIATAN PENUNJANG DINAS PERKEBUNAN </t>
  </si>
  <si>
    <t>TAHUN 2013 - 2018</t>
  </si>
  <si>
    <t xml:space="preserve">S E K R E T A R I A T </t>
  </si>
  <si>
    <t>Terpadunya sistem informasi data base pembangunan perkebunan</t>
  </si>
  <si>
    <t xml:space="preserve">PROGRAM PENINGKATAN KETAHANAN PANGAN </t>
  </si>
  <si>
    <t xml:space="preserve">Penyusunan Data Base Potensi Produksi Pangan </t>
  </si>
  <si>
    <t>a.</t>
  </si>
  <si>
    <t xml:space="preserve">Rapat Koordinasi Pembangunan Perkebunan </t>
  </si>
  <si>
    <t>b.</t>
  </si>
  <si>
    <t xml:space="preserve">Pengumpulan dan Pengolahan Data Statistik </t>
  </si>
  <si>
    <t>c.</t>
  </si>
  <si>
    <t xml:space="preserve">Koordinasi dan Konsolidasi Perencanaan Pembangunan Perkebunan dan Statistik Perkebunan </t>
  </si>
  <si>
    <t>Monitoring, Evaluasi dan Pelaporan</t>
  </si>
  <si>
    <t xml:space="preserve">Rapat Koordinasi dan Evaluasi Pembangunan Perkebunan </t>
  </si>
  <si>
    <t xml:space="preserve">Monev Pembangunan Perkebunan </t>
  </si>
  <si>
    <t>Tersedianya Prasarana dan Sarana penunjang kegiatan Disbun</t>
  </si>
  <si>
    <t>PROGRAM PELAYANAN ADMINISTRASI PERKANTORAN</t>
  </si>
  <si>
    <t xml:space="preserve">Penyediaan Jasa Surat Menyurat </t>
  </si>
  <si>
    <t>Penyediaan Jasa Komunikasi, Sumber Daya Air dan Listrik</t>
  </si>
  <si>
    <t xml:space="preserve">Penyediaan Jasa Pemeliharaan dan Perizinan Kendaraan Dinas/Operasional </t>
  </si>
  <si>
    <t xml:space="preserve">Penyediaan Jasa Kebersihan Kantor </t>
  </si>
  <si>
    <t>5.</t>
  </si>
  <si>
    <t xml:space="preserve">Penyediaan Alat Tulis Kantor </t>
  </si>
  <si>
    <t>6.</t>
  </si>
  <si>
    <t xml:space="preserve">Penyediaan Barang Cetak dan Penggandaan </t>
  </si>
  <si>
    <t>7.</t>
  </si>
  <si>
    <t>Penyediaan Komponen Instalasi Listrik/Penerangan Bangunan Kantor</t>
  </si>
  <si>
    <t>8.</t>
  </si>
  <si>
    <t xml:space="preserve">Penyediaan Peralatan dan Perlengkapan Kantor </t>
  </si>
  <si>
    <t>9.</t>
  </si>
  <si>
    <t xml:space="preserve">Penyediaan Bahan Bacaan dan Peraturan Perundang-undangan </t>
  </si>
  <si>
    <t>10.</t>
  </si>
  <si>
    <t xml:space="preserve">Penyediaan Makanan dan Minuman </t>
  </si>
  <si>
    <t>11.</t>
  </si>
  <si>
    <t xml:space="preserve">Rapat-rapat Koordinasi dan Konsultasi ke Luar Daerah </t>
  </si>
  <si>
    <t>12.</t>
  </si>
  <si>
    <t>Rapat-rapat Koordinasi, Pembinaan dan Pengawasan ke Dalam Daerah</t>
  </si>
  <si>
    <t>13.</t>
  </si>
  <si>
    <t xml:space="preserve">Pengamanan Aset, Kantor dan Rumah Jabatan </t>
  </si>
  <si>
    <t>PROGRAM PENINGKATAN SARANA DAN PRASARANA APARATUR</t>
  </si>
  <si>
    <t xml:space="preserve">Pengadaan Kendaraan Dinas/Operasional </t>
  </si>
  <si>
    <t>Pembangunan Gedung Kantor</t>
  </si>
  <si>
    <t>Pembangunan Gedung Gudang</t>
  </si>
  <si>
    <t xml:space="preserve">Pengadaan Peralatan Gedung Kantor </t>
  </si>
  <si>
    <t>Pemeliharaan Rutin/Berkala Gedung Kantor</t>
  </si>
  <si>
    <t xml:space="preserve">Pemeliharan Rutin/Berkala Kendaraan Dinas/Operasional </t>
  </si>
  <si>
    <t xml:space="preserve">Pemeliharan Rutin/Berkala Peralatan Gedung Kantor </t>
  </si>
  <si>
    <t>Rehabilitasi Sedang/Berat Gedung Kantor</t>
  </si>
  <si>
    <t>Pembenahan dan Penataan Arsip</t>
  </si>
  <si>
    <t>PROGRAM PENINGKATAN DISIPLIN APARATUR</t>
  </si>
  <si>
    <t>Pengadaan Pakaian Dinas Beserta Perlengkapannya</t>
  </si>
  <si>
    <t>Pengadaan Pakaian Khusus Hari-hari Tertentu</t>
  </si>
  <si>
    <t>Pengadaan Pakaian Olah Raga</t>
  </si>
  <si>
    <t>PROGRAM PENINGKATAN KAPASITAS SUMBER DAYA APARATUR</t>
  </si>
  <si>
    <t>Pendidikan dan Pelatihan Formal</t>
  </si>
  <si>
    <t xml:space="preserve">Sosialisasi Pearturan Perundang-Undangan </t>
  </si>
  <si>
    <t>PROGRAM PENINGKATAN DAN PENGEMBANGAN PENGELOLAAN KEUANGAN DAERAH</t>
  </si>
  <si>
    <t>Peningkatan Manajemen Aset/Barang Daerah</t>
  </si>
  <si>
    <t xml:space="preserve">Peningkatan Manajemen Pengelolaan Keuangan Daerah </t>
  </si>
  <si>
    <t>Terlaksananya Rapat Koordinasi (Pertemuan)</t>
  </si>
  <si>
    <t>Jumlah Buku Statistik (Buku)</t>
  </si>
  <si>
    <t>Terlakasananya Koordinasi perencanaan dan statistik perkebunan (Pertemuan)</t>
  </si>
  <si>
    <t>Pertemuan</t>
  </si>
  <si>
    <t>Buku</t>
  </si>
  <si>
    <t>Jumlah Dokumen laporan (Buku)</t>
  </si>
  <si>
    <t>Terlaksananaya Monev Perkebenuan (1 Pertemuan)</t>
  </si>
  <si>
    <t xml:space="preserve">Jumlah Bulan Kegiatan </t>
  </si>
  <si>
    <t>Bulan</t>
  </si>
  <si>
    <t>Jumlah Kendaraan Dinas (unit)</t>
  </si>
  <si>
    <t>Unit</t>
  </si>
  <si>
    <t xml:space="preserve">Bulan </t>
  </si>
  <si>
    <t>Tersedianya peralatan dan perlengkapan (tahun)</t>
  </si>
  <si>
    <t xml:space="preserve">Tahun </t>
  </si>
  <si>
    <t>Terlaksananya rapat-rapat koordinasi (tahun)</t>
  </si>
  <si>
    <t>Jumlah wakar dan satpam (orang)</t>
  </si>
  <si>
    <t>Orang</t>
  </si>
  <si>
    <t>Tersedianya perlengkapan dan alat penunjang (tahun)</t>
  </si>
  <si>
    <t>Tahun</t>
  </si>
  <si>
    <t>Terpeliharanya kendaraan dinas (tahun)</t>
  </si>
  <si>
    <t>Kearsipan (tahun)</t>
  </si>
  <si>
    <t>Jumlah pakaian (stell)</t>
  </si>
  <si>
    <t>Stell</t>
  </si>
  <si>
    <t>Mengikuti pelatihan, kursus dan bimtek (tahun)</t>
  </si>
  <si>
    <t>Jumlah Sosialisasi (Kegiatan)</t>
  </si>
  <si>
    <t>Kegiatan</t>
  </si>
  <si>
    <t>Jumlah pengelola aset daerah (orang)</t>
  </si>
  <si>
    <t>Jumlah pengelola kegiatan (orang)</t>
  </si>
  <si>
    <t>Terehabilitasinya 1.000 Ha</t>
  </si>
  <si>
    <t>Teremajanya 2,000 Ha</t>
  </si>
  <si>
    <t>Teremajanya Kakao 1.000 Ha</t>
  </si>
  <si>
    <t>Teremajanya Lada 500 Ha</t>
  </si>
  <si>
    <t>PROGRAM PENINGKATAN PRODUKSI PERKEBUNAN</t>
  </si>
  <si>
    <t>PROGRAM PEMBERDAYAAN PENYULUHAN PERTANIAN/PERKEBUNAN LAPANGAN</t>
  </si>
  <si>
    <t>I</t>
  </si>
  <si>
    <t>II</t>
  </si>
  <si>
    <t>Penyediaan Sarana Produksi Pertanian/Perkebunan</t>
  </si>
  <si>
    <t xml:space="preserve">Intensifikasi dan Rehabilitasi </t>
  </si>
  <si>
    <t>kebun Kakao</t>
  </si>
  <si>
    <t>-  JumlahBantuan Sarana Budidaya Karet di Paser</t>
  </si>
  <si>
    <t>-  Jumlah Bantuan Sarana Budidaya Karet di Kukar</t>
  </si>
  <si>
    <t>-  Jumlah Bantuan Sarana Budidaya Karet di Kubar</t>
  </si>
  <si>
    <t>-  Jumlah Bantuan Sarana Budidaya Karet di PPU</t>
  </si>
  <si>
    <t>-  Jumlah Bantuan Sarana Budidaya Karet di Kutim</t>
  </si>
  <si>
    <t>Intensifikasi Kebun Karet</t>
  </si>
  <si>
    <t>-  Jumlah Bantuan Sarana Budidaya Kakao di Berau</t>
  </si>
  <si>
    <t>-  Jumlah Bantuan Sarana Budidaya Kakao di Kutim</t>
  </si>
  <si>
    <t>-  Jumlah Bantuan Sarana Budidaya Kakao di Kubar</t>
  </si>
  <si>
    <t>Intensifikasi Kebun Lada</t>
  </si>
  <si>
    <t>-  Jumlah Bantuan Sarana Budidaya Lada di PPU</t>
  </si>
  <si>
    <t>-  Jumlah Bantuan Sarana Budidaya Lada di Kukar</t>
  </si>
  <si>
    <t>-  Jumlah Bantuan Sarana Budidaya  Lada di Berau</t>
  </si>
  <si>
    <t>Intensifikasi Kebun Kelapa</t>
  </si>
  <si>
    <t>-  Jumlah Bantuan Sarana Budidaya Kelapa di Kukar</t>
  </si>
  <si>
    <t>-  Jumlah Bantuan Sarana Budidaya Kelapa di Smd</t>
  </si>
  <si>
    <t>-  Jumlah Bantuan Sarana Budidaya Kelapa di PPU</t>
  </si>
  <si>
    <t>-  Jumlah Bantuan Sarana Budidaya Kelapa di Paser</t>
  </si>
  <si>
    <t>Jumlah kebun kakao yang dilakukan  Intensifikasi (Ha)</t>
  </si>
  <si>
    <t>Jumlah Kebun Karet yang dilakukan Intensifikasi (Ha)</t>
  </si>
  <si>
    <t>Jumlah Kebun Lada yang dilakukan Intensifikasi (Ha)</t>
  </si>
  <si>
    <t>Jumlah Kebun Kelapa yang dilakukan Intensifikasi (Ha)</t>
  </si>
  <si>
    <t xml:space="preserve">Meningkatkan Kemampuan  </t>
  </si>
  <si>
    <t>SDM Petani/Petugas</t>
  </si>
  <si>
    <t>Intensifikasi dan Rehabilitasi</t>
  </si>
  <si>
    <t>Kebun Kakao</t>
  </si>
  <si>
    <t>Jumlah petani/kel. Tani Kakao yang dilatih budidaya</t>
  </si>
  <si>
    <t>- Jmlh petani/kel. Tani kakao yg dilatih budidaya di Berau</t>
  </si>
  <si>
    <t>- Jmlh petani/kel. Tani kakao yg dilatih budidaya di Kutim</t>
  </si>
  <si>
    <t>- Jmlh petani/kel. Tani kakao yg dilatih budidaya di Kubar</t>
  </si>
  <si>
    <t>Alsinbun</t>
  </si>
  <si>
    <t xml:space="preserve">Optimalisasi, Evaluasi, Pengawasan dan pembinaan </t>
  </si>
  <si>
    <t xml:space="preserve">Pelatihan Penangkar </t>
  </si>
  <si>
    <t>Jumlah Penangkar Karet, Lada, K. Sawit, Aren di Samarinda</t>
  </si>
  <si>
    <t>yang dilatih</t>
  </si>
  <si>
    <t>Jumlah Alsinbun yang diawasi dan dibina (unit)</t>
  </si>
  <si>
    <t xml:space="preserve">Meningkatkan, melestarikan Sarana </t>
  </si>
  <si>
    <t>dan Prasarana Bahan Tanaman</t>
  </si>
  <si>
    <t>Keg. Identifikasi Blok Penghasil Tinggi (BPT), Pengawas,</t>
  </si>
  <si>
    <t>Waralaba, Penyusunan RDKK Pupuk dan Inventarisasi</t>
  </si>
  <si>
    <t>Plasma Nutfah</t>
  </si>
  <si>
    <t>III</t>
  </si>
  <si>
    <t>Inventarisasi Plasma Nutfah dan Pembinaan BPT</t>
  </si>
  <si>
    <t>- Demplot Aren</t>
  </si>
  <si>
    <t>- BPT Karet</t>
  </si>
  <si>
    <t>- BPT Lada</t>
  </si>
  <si>
    <t xml:space="preserve">Jumlah Demplot Aren yang terpelihara </t>
  </si>
  <si>
    <t xml:space="preserve">Jumlah BPT Karet yang terpelihara </t>
  </si>
  <si>
    <t>Jumlah BPT Lada yang terpelihara</t>
  </si>
  <si>
    <t>Pengawasan Peredaran Benih Waralaba dan</t>
  </si>
  <si>
    <t>Pembinaan PMUK</t>
  </si>
  <si>
    <t>Jumlah Penangkar/Waralaba yang mengikuti</t>
  </si>
  <si>
    <t>pertemuan</t>
  </si>
  <si>
    <t>Penyusunan RDK/RDKK</t>
  </si>
  <si>
    <t>- Pelatihan Penyusunan RDK/RDKK</t>
  </si>
  <si>
    <t>- Pertemuan Petugas Pengawas Pupuk Kab/Kota</t>
  </si>
  <si>
    <t>Jumlah petani/kel.tani yang dilatih menyusun RDK/RDKK</t>
  </si>
  <si>
    <t xml:space="preserve">Jumlah Petugas Pengawas Pupuk Kab/Kota yang </t>
  </si>
  <si>
    <t>mengikuti Pertemuan</t>
  </si>
  <si>
    <t>Sosialisasi Penggunaan Benih Bermutu Tanaman</t>
  </si>
  <si>
    <t>Jumlah peserta Sosilaisasi Penggunaan</t>
  </si>
  <si>
    <t xml:space="preserve">Benih Bermutu Tanaman Perkebunan yang </t>
  </si>
  <si>
    <t>mengikuti pertemuan</t>
  </si>
  <si>
    <t>IV</t>
  </si>
  <si>
    <t>Jumlah benih bermutu dan bersertifikat yang telah teruji dimasyarakat</t>
  </si>
  <si>
    <t>Jumlah peredaran benih bermutu di masyarakat   24.948.000 benih</t>
  </si>
  <si>
    <t>Jumlah pengguna benih di masyarakat bersertifikat   6.782.400 sertifikat</t>
  </si>
  <si>
    <t>Jumlah peredaran benih Illegal dimasyarakat 10 % = 2.772.000</t>
  </si>
  <si>
    <t>Jumlah petugas dan penangkar yang memahami SOP 200 org di 10 kab/kota</t>
  </si>
  <si>
    <t>Jumlah Masyarakat yang memahami peraturan perbenihan meningkat menjadi 450 org di 10 Kab/Kota</t>
  </si>
  <si>
    <t>Program Pelayanan Administrasi Perkantoran</t>
  </si>
  <si>
    <t>Penyediaan Jasa Surat Menyurat</t>
  </si>
  <si>
    <t>Penyediaan Jasa Komunikasi, Sumber daya Air dan Listrik</t>
  </si>
  <si>
    <t>Penyediaan Jasa Peralatan dan Perlengkapan Kantor</t>
  </si>
  <si>
    <t>Penyediaan Jasa Pemeliharaaan dan Perizinan Kendaraan Dinas/Operasinal</t>
  </si>
  <si>
    <t>Penyediaan Jasa Kebersihan Kantor</t>
  </si>
  <si>
    <t>Penyediaan Alat Tulis Kantor</t>
  </si>
  <si>
    <t xml:space="preserve">Penyediaan Barang Cetakan dan Penggandaan </t>
  </si>
  <si>
    <t>Penyediaan Peralatan dan Perlengkapan Kantor</t>
  </si>
  <si>
    <t xml:space="preserve">Penyediaan bahan bacaan dan peraturan perundang-undangan </t>
  </si>
  <si>
    <t>Penyediaan makanan dan minuman</t>
  </si>
  <si>
    <t>Rapat-rapat koordinasi dan konsultasi ke luar daerah</t>
  </si>
  <si>
    <t>Rapat-rapat koordinasi, pembinaan dan pengawasan ke dalam daerah</t>
  </si>
  <si>
    <t>Pengamanan aset, kantor dan rumah jabatan</t>
  </si>
  <si>
    <t>Program Peningkatan Sarana dan Prasarana Aparatur</t>
  </si>
  <si>
    <t>Pembangunan gedung gudang</t>
  </si>
  <si>
    <t>Pengadaan kendaraan dinas /operasional</t>
  </si>
  <si>
    <t>Pengadaan Peralatan Gedung Kantor</t>
  </si>
  <si>
    <t>Pengadaan peralatan perlengkapan kantor</t>
  </si>
  <si>
    <t>Pemeliharaan rutin/berkala gedung kantor</t>
  </si>
  <si>
    <t>Pemeliharaan rutin/berkala mobil jabatan</t>
  </si>
  <si>
    <t>Pemeliharaan rutin/berkala kendaraan dinas / operasional</t>
  </si>
  <si>
    <t>Pemeliharaan rutin/berkala peralatan gedung kantor</t>
  </si>
  <si>
    <t>Program Peningkatan Kapasitas Sumber Daya aparatur</t>
  </si>
  <si>
    <t>Pendidikan dan pelatihan formal</t>
  </si>
  <si>
    <t>Program Peningkatan dan Pengembangan Pengeloaan Keuangan Daerah</t>
  </si>
  <si>
    <t>Peningkatan manajemen pengelolaaan keuangan daerah</t>
  </si>
  <si>
    <t>Meningkatnya pelayanan dan operasional kantor selama 1 tahun</t>
  </si>
  <si>
    <t>Terjaganya keselamatan kantor dan terujinya Benih/bibit tanaman perkebunan</t>
  </si>
  <si>
    <t>Terpeliharaanya Kendaraan Dinas Roda 4 dan Roda 2</t>
  </si>
  <si>
    <t>Terkirimnya surat selama 1 tahun (Lembar)</t>
  </si>
  <si>
    <t>Tersedianya Jasa Cleaning Service (Tahun)</t>
  </si>
  <si>
    <t>Tersedianya Alat Tulis Kantor dan Bahan Komputer (Thn)</t>
  </si>
  <si>
    <t>Tersedianya Barang Cetakan dan Fotocopy (Tahun)</t>
  </si>
  <si>
    <t>Terpeliharanya Instalasi Listrik dan Elektronik (Tahun)</t>
  </si>
  <si>
    <t>Tersedianya Peralatan Kantor (Tahun)</t>
  </si>
  <si>
    <t>Tersedianya Snack, Makan Minum Rapat dan Tamu (Tahun)</t>
  </si>
  <si>
    <t>Meningkatnya  Pengetahuan dan Wawasan Aparatur (Tahun)</t>
  </si>
  <si>
    <t>Meningkatkan Pengetahuan Serta Mendapatkan Hasil Evaluasi antar Provinsi (Tahun)</t>
  </si>
  <si>
    <t>Mengikuti Rapat Koordinasi, Pembinaan dan Pengawasan di Kaltim (Tahun)</t>
  </si>
  <si>
    <t>Terjaganya Keamanan Kantor (Tahun)</t>
  </si>
  <si>
    <t>Terciptanya Suasana Kerja yang Kondusif (Unit)</t>
  </si>
  <si>
    <t>Tersimpan dan Tersusunnya Arsip, Dokumen Kantor (Unit)</t>
  </si>
  <si>
    <t>Tersedianya Kendaraan Operasional Petugas Pengawas Benih (Unit)</t>
  </si>
  <si>
    <t>Terpenuhinya Sarana Peralatan Aparatur (Tahun)</t>
  </si>
  <si>
    <t>Terpenuhinya Perlengkapan Kantor (Tahun)</t>
  </si>
  <si>
    <t>Terciptanya Kenyamanan dan Terpeliharanya Gedung Kantor (Tahun)</t>
  </si>
  <si>
    <t>Terpeliharanya Kendaraan Dinas Kepala Kantor (Thn)</t>
  </si>
  <si>
    <t>Terpeliharanya Kendaraan Dinas Operasinal UPTD Pengawasan Benih (Tahun)</t>
  </si>
  <si>
    <t>Terpeliharanya Peralatan Gedung Kantor (Tahun)</t>
  </si>
  <si>
    <t>Meningkatkan Kualitas Sumberdaya Aparatur</t>
  </si>
  <si>
    <t xml:space="preserve">Pelayanan Administrasi dan Manajemen Keuangan Lebih Baik </t>
  </si>
  <si>
    <t>Jumlah petani yang mengikuti SL-PHT kakao murni</t>
  </si>
  <si>
    <t>Jumlah petani Pelatihan SL-PHT  Tanaman Kakao lanjutan</t>
  </si>
  <si>
    <t>Jumlah petani Pelatihan SL-PHT  Tanaman Lada murni</t>
  </si>
  <si>
    <t>Jumlah petani Pelatihan SL-PHT Tanaman Lada lanjutan</t>
  </si>
  <si>
    <t>Jumlah petani Pelatihan SL-PHT Tanaman Karet murni</t>
  </si>
  <si>
    <t>Jumlah petani Pelatihan SL-PHT Tanaman Karet lanjutan</t>
  </si>
  <si>
    <t>Jumlah petani Pelatihan SL-PHT Tanaman kelapa sawit murni</t>
  </si>
  <si>
    <t>Jumlah petani Pelatihan SL-PHT Tanaman Kelapa sawit lanjutan</t>
  </si>
  <si>
    <t>Jumlah petani Pelatihan Pemandu Lapang II dan</t>
  </si>
  <si>
    <t xml:space="preserve">PROGRAM PENINGKATAN PENERAPAN TEKNOLOGI PERTANIAN/ </t>
  </si>
  <si>
    <t>PERKEBUNAN</t>
  </si>
  <si>
    <t>Pelatihan pengendalian OPT  bagi petani Kab/Kota pada</t>
  </si>
  <si>
    <t>komoditi Kelapa Sawit, Kelapa , Karet   dan Lada</t>
  </si>
  <si>
    <t>Pembinaan dan  pengawalan  teknis  pengendalian  OPT</t>
  </si>
  <si>
    <t>Terlaksananya pembinaan dan pengawalan teknis</t>
  </si>
  <si>
    <t>perkebunan  bagi petani  dan fungsional</t>
  </si>
  <si>
    <t xml:space="preserve">pengendalian OPT perkebunan sebanyak 125  Orang  </t>
  </si>
  <si>
    <t xml:space="preserve">petani  dan 25 Orang fungsional </t>
  </si>
  <si>
    <t>Pengujian efektivitas bio coating untuk pengendalian</t>
  </si>
  <si>
    <t xml:space="preserve">Terlaksananya  pengujian  efektivitas  jamur   Bio </t>
  </si>
  <si>
    <t>hama PBK pada tanaman kakao</t>
  </si>
  <si>
    <t>Coating   untuk   pengendalian  hama  PBK   pada</t>
  </si>
  <si>
    <t>tanaman Kakao  sebanyak 1 paket/tahun</t>
  </si>
  <si>
    <t>Pengujian pengendalian hama mamalia  dan tikus dengan</t>
  </si>
  <si>
    <t xml:space="preserve">Terlaksananya   pengujian   pengendalian   hama </t>
  </si>
  <si>
    <t>introduksi burung hantu pada perkebunan Kelapa Sawit</t>
  </si>
  <si>
    <t>mamalia dan tikus dengan introduksi burung  hantu</t>
  </si>
  <si>
    <t>sebanyak  5  paket</t>
  </si>
  <si>
    <t>Demplot efektivitas beberapa jenis fungisida dan pestisida</t>
  </si>
  <si>
    <t>Terlaksananya demplot efektivitas beberapa jenis</t>
  </si>
  <si>
    <t>untuk pengendalian jamur  pirang pada tanaman lada</t>
  </si>
  <si>
    <t xml:space="preserve">fungisida dan pestisida untuk pengendalian jamur </t>
  </si>
  <si>
    <t>pirang pada  tanaman lada sebanyak 4 Pkt</t>
  </si>
  <si>
    <t>Uji efikasi antibiotik oxytetrasiklin Hydrochloride terhadap</t>
  </si>
  <si>
    <t>Terlaksananya uji efikasi antibiotik  oxytetrasiklin</t>
  </si>
  <si>
    <t>penyakit  layu  kalimantan</t>
  </si>
  <si>
    <t>hydrochloride terhadap penyakit Layu Kalimantan</t>
  </si>
  <si>
    <t xml:space="preserve">Perbanyakan dan uji toksisitas (skala laboratorium) jamur </t>
  </si>
  <si>
    <t>Terlaksananya uji toksisitas dan perbanyakan  Jamur</t>
  </si>
  <si>
    <t>cordysef terhadap hama ulat api</t>
  </si>
  <si>
    <t>cordysef  terhadap hama ulat api sebanyak 1 Pkt/Thn</t>
  </si>
  <si>
    <t>Uji efikasi fungisida terhadap penyakit Kering Alur  Sadap</t>
  </si>
  <si>
    <t>Terlaksananya uji efikasi fungisida terhadap penyakit</t>
  </si>
  <si>
    <t>(KAS) pada tanaman Karet</t>
  </si>
  <si>
    <t>penyakit KAS pd tananaman karet sebanyak 4 paket</t>
  </si>
  <si>
    <t xml:space="preserve">Identifikasi dan pengendalian eksplosi OPT penting </t>
  </si>
  <si>
    <t xml:space="preserve">Terlaksananya identifikasi dan pengendalian </t>
  </si>
  <si>
    <t>eksplosi OPT  perkebunan se Kaltim sebanyak 5 paket</t>
  </si>
  <si>
    <t>Pengendalian teknis busuk pangkal batang lada dengan</t>
  </si>
  <si>
    <t>Terlaksananya Pengendalian teknis  busuk pangkal</t>
  </si>
  <si>
    <t>menggunakan jamur  Trichoderma di Kab./Kota</t>
  </si>
  <si>
    <t xml:space="preserve"> batang lada dengan  menggunakan jamur  </t>
  </si>
  <si>
    <t xml:space="preserve"> Trichoderma sebanyak  1 Paket/tahun</t>
  </si>
  <si>
    <t>Pengendalian teknis hama Oryctes  rhinocerus tanaman</t>
  </si>
  <si>
    <t>Terlaksananya  Pengendalian  teknis   hama Orytes</t>
  </si>
  <si>
    <t>kelapa dengan jamur  Metharizium anisopliae di Kab./Kota</t>
  </si>
  <si>
    <t>Metharizium anisopliae sebanyak  1 paket/tahun</t>
  </si>
  <si>
    <t>14.</t>
  </si>
  <si>
    <t>Pengendalian teknis Jamur Akar Putih (JAP) tanaman karet</t>
  </si>
  <si>
    <t>Terlaksananya Pengendalian teknis  Jamur Akar Putih</t>
  </si>
  <si>
    <t>(JAP) Tanaman karet dengan jamur Trichoderma sp</t>
  </si>
  <si>
    <t>di Kab/Kota  sebanyak  1 paket/tahun</t>
  </si>
  <si>
    <t>15.</t>
  </si>
  <si>
    <t xml:space="preserve">Pemeliharaan lanjutan dan pemanfaatan gudang  kebun </t>
  </si>
  <si>
    <t xml:space="preserve">Terpeliharanya &amp; termanfaatnya gudang, kebun </t>
  </si>
  <si>
    <t>pestisida nabati</t>
  </si>
  <si>
    <t>pestisida nabati sebanyak  1 paket/tahun</t>
  </si>
  <si>
    <t>16.</t>
  </si>
  <si>
    <t>Monitoring dan evaluasi pengujian, Pelatihan dan pengen-</t>
  </si>
  <si>
    <t>Terlaksananya monitoring &amp; Evaluasi pengujian,</t>
  </si>
  <si>
    <t>dalian OPT perkebunan</t>
  </si>
  <si>
    <t>pelatihan &amp; pengendalian OPT perkebunan</t>
  </si>
  <si>
    <t>(intensitas serangan OPT perkebunan menurun se-</t>
  </si>
  <si>
    <t>besar 5 %/ thn)</t>
  </si>
  <si>
    <t>17.</t>
  </si>
  <si>
    <t>Inventarisasi dan identifikasi OPT tanaman perkebunan</t>
  </si>
  <si>
    <t>Terinventarisasi dan teridentifikasinya OPT tanaman</t>
  </si>
  <si>
    <t>Kab/Kota  se- Kaltim</t>
  </si>
  <si>
    <t>perkebunan  di 10 Kab/Kota  sebanyak  4 paket</t>
  </si>
  <si>
    <t>18.</t>
  </si>
  <si>
    <t xml:space="preserve">Fasilitasi  penghargaan atas keberhasilan pengendalian </t>
  </si>
  <si>
    <t>Terlaksananya pemberian penghargaan atas keber-</t>
  </si>
  <si>
    <t>OPT perkebunan Petani</t>
  </si>
  <si>
    <t>hasilan pengendalian OPT kepada 25 orang petani</t>
  </si>
  <si>
    <t>pekebun  di Kab/Kota sebanyak 20  petani</t>
  </si>
  <si>
    <t>19.</t>
  </si>
  <si>
    <t>Penyediaan  produk sarana proteksi laboratorium yang</t>
  </si>
  <si>
    <t>bermutu &amp; memadai</t>
  </si>
  <si>
    <t>Penyediaan prasarana  dan sarana Oprasional Brigade</t>
  </si>
  <si>
    <t>Terbangunnya gudang, Klinik tanaman  masing-masing</t>
  </si>
  <si>
    <t xml:space="preserve">Proteksi </t>
  </si>
  <si>
    <t xml:space="preserve">1 unit, dan terealisasinya Kendaraan lapangan Roda 4 </t>
  </si>
  <si>
    <t xml:space="preserve">1 unit serta  kendaraan lapangan Roda 2  untuk </t>
  </si>
  <si>
    <t>brigade proteksi perkebunan  sebanyak 15 Unit</t>
  </si>
  <si>
    <t>20.</t>
  </si>
  <si>
    <t xml:space="preserve">Penyediaan   bahan   dan  peralatan/perlengkapan  </t>
  </si>
  <si>
    <t xml:space="preserve">Terealisasinya bahan dan peralatan/perlengkapa </t>
  </si>
  <si>
    <t>Oprasional Brigade Proteksi</t>
  </si>
  <si>
    <t>Oprasional  Brigade Proteksi sebanyak  1 paket/tahun</t>
  </si>
  <si>
    <t>21.</t>
  </si>
  <si>
    <t>Oprasional dan pemanfaatan prasaran dan saran bangunan</t>
  </si>
  <si>
    <t>22.</t>
  </si>
  <si>
    <t xml:space="preserve">Pemeliharaan lanjutan  dan pemanfaatan  gudang </t>
  </si>
  <si>
    <t>24.</t>
  </si>
  <si>
    <t>hayati ) sebanyak 1 paket/tahun</t>
  </si>
  <si>
    <t xml:space="preserve">   pestisida nabati (ha)</t>
  </si>
  <si>
    <t>- Fasilitasi, Pemantauan kebakaran lahan dan kebun (Kab/Kota)</t>
  </si>
  <si>
    <t>Intensifikasi dan Rehabilitasi Kebun Lada, Karet, Kakao, Kelapa dalam dan Kopi</t>
  </si>
  <si>
    <t>Peningkatan produksi, produktivitas dan Mutu Produk Perkebunan, Produk Pertanian</t>
  </si>
  <si>
    <t>Pengembangan dan Operasional PIR Swadaya dan Kemitraan Perkebunan serta Pengembangan Kelapa Sawit Rakyat</t>
  </si>
  <si>
    <t xml:space="preserve">Uji Bahan Pengendalian Penyakit, Hama dan Patogenpada Tanaman Perkebunan </t>
  </si>
  <si>
    <t>23.</t>
  </si>
  <si>
    <t>PROGRAM  PENINGKATAN  PEMASARAN HASIL PRODUKSI PERTANIAN/PERKEBUNAN</t>
  </si>
  <si>
    <t>PROGRAM PENINGKATAN PEMASARAN HASIL PRODUKSI PERTANIAN/PERKEBUNAN</t>
  </si>
  <si>
    <t>Promosi Atas HaSil Produksi Pertanian/Perkebunan</t>
  </si>
  <si>
    <t>Pembangunan Pusat-Pusat Penampungan Produksi Hasil Pertanian/Perkebunan Masyarakat Yang Akan di Pasarkan</t>
  </si>
  <si>
    <t>Penelitian dan Pengembangan Pemasaran Hasil Produksi Pertanian/Perkebunan</t>
  </si>
  <si>
    <t>Pengolahan Informasi Permintaan Pasar atas Hasil Produksi Pertanian/Perkebunan Masyarakat</t>
  </si>
  <si>
    <t>Tersosialisasinya SNI Karet bagi 300 orang</t>
  </si>
  <si>
    <t>Terlatihnya 300 org utk kegiatan PHP kelapa sawit</t>
  </si>
  <si>
    <t>Pelatihan pengolahan dan Pasca Panen Karet</t>
  </si>
  <si>
    <t>org</t>
  </si>
  <si>
    <t>Pelatihan pengolahan &amp; pasca panen Kakao</t>
  </si>
  <si>
    <t>Meningkatkanya Jumlah UPPB Karet</t>
  </si>
  <si>
    <t>Pertemuan/Pembinaan dg petani/Gapoktan Karet</t>
  </si>
  <si>
    <t xml:space="preserve">Prasaranan Pemasaran </t>
  </si>
  <si>
    <t>Pengadaan alat</t>
  </si>
  <si>
    <t>Fasilitasi terbentuknyaa lembaga penyanga harga</t>
  </si>
  <si>
    <t>pertemuan dengan pelaku usaha/asosiasi/ per-</t>
  </si>
  <si>
    <t>kebunan Kaltim dan Asosiasi</t>
  </si>
  <si>
    <t>koperasi</t>
  </si>
  <si>
    <t xml:space="preserve">PROGRAM PENINGKATAN PRODUKSI HASIL PERKEBUNAN </t>
  </si>
  <si>
    <t>Jumlah perusahaan yang bermitra dgn koperasi (Kab/Kota)</t>
  </si>
  <si>
    <t>PROGRAM PEMEBERDAYAAN PENYULUH PERTANIAN/PERKEBUNAN</t>
  </si>
  <si>
    <t>Pembinaan dan monev PBS</t>
  </si>
  <si>
    <t>Updating data spasial PBS</t>
  </si>
  <si>
    <t xml:space="preserve">Bimtek SIG PBS </t>
  </si>
  <si>
    <t>Pembinaan dan Sosialisasi penilaian usaha perkebunan tahap pembangunan/pengolahan</t>
  </si>
  <si>
    <t>Terlaksananya hasil dari penilaian serta pembinaan usaha perkebunan di kab/kota</t>
  </si>
  <si>
    <t>Terbinanya perusahaan - perusahaan besar swasta di Kab/Kota</t>
  </si>
  <si>
    <t>Terupdate luasan data spasial perusahaan besar swasta (kab/kota)</t>
  </si>
  <si>
    <t xml:space="preserve">- Terjadinya kemitraan antara pihak bank, koperasi dan </t>
  </si>
  <si>
    <t xml:space="preserve">   perusahaan (Kab/Kota)</t>
  </si>
  <si>
    <t xml:space="preserve">    kepengurusan koperasi (Kab/Kota)</t>
  </si>
  <si>
    <t xml:space="preserve">   petani (Kab/Kota)</t>
  </si>
  <si>
    <t>-  Pelatihan teknis penilaian fisik kebun kemitraan (orang)</t>
  </si>
  <si>
    <t>pengembangan pengolahan hasil perkebunan berupa fasilitasi agro industri perkebunan karet</t>
  </si>
  <si>
    <t>Sarana Pengembangan Agro Industri Karet :</t>
  </si>
  <si>
    <t>a. pengadaan gudang produk bagi petani karet (buah)</t>
  </si>
  <si>
    <t>a. Pameran dalam daerah (kali)</t>
  </si>
  <si>
    <t>b. Pameran luar daerah (kali)</t>
  </si>
  <si>
    <t xml:space="preserve">    investasi dan pelaksanaan Investment Form (kali)</t>
  </si>
  <si>
    <t>Pengembangan pengolahan hasil perkebunan berupa fasilitasi agroindustri perkebunan kakao</t>
  </si>
  <si>
    <t>a. Pengadaan gudang produk bagi petani kakao (buah)</t>
  </si>
  <si>
    <t>Penyediaan Jasa Komunikasi, sumber daya air dan listrik</t>
  </si>
  <si>
    <t>Penyediaan Jasa Pemeliharaan dan perizinan Kendaraan</t>
  </si>
  <si>
    <t>dinas/oprasional</t>
  </si>
  <si>
    <t>Penyediaan Jasa  kebersihan kantor</t>
  </si>
  <si>
    <t>Penyediaan  Alat Tulis Kantor</t>
  </si>
  <si>
    <t>Penyediaan Barang Cetak dan Penggandaan</t>
  </si>
  <si>
    <t xml:space="preserve">Penyediaan Komponen Instalasi listrik/penerangan </t>
  </si>
  <si>
    <t>Bangunan Kantor</t>
  </si>
  <si>
    <t>Terlaksananya  Penyediaan Peralatan &amp; Kelengkapan</t>
  </si>
  <si>
    <t>Penyediaan Bahan Bacaan dan Peraturan Perundang-</t>
  </si>
  <si>
    <t>Undangan</t>
  </si>
  <si>
    <t>Penyediaan Makan  dan Minum</t>
  </si>
  <si>
    <t>Rapat-rapat Koordinasi dan Konsultasi ke Luar Daerah</t>
  </si>
  <si>
    <t>Pengamanan Aset, Kantor dan  Rumah Jabatan</t>
  </si>
  <si>
    <t>Perawatan Kendaraan Bermotor</t>
  </si>
  <si>
    <t>Pemeliharaan Rutin/Berkala Peralatan Gedung Kantor</t>
  </si>
  <si>
    <t>Peningkatan Manajemen Pengelola Keuangan Daerah</t>
  </si>
  <si>
    <t>Terlaksananya pelatihan pengendalian OPT Komoditi</t>
  </si>
  <si>
    <t>Kelapa Sawit, Kelapa, Karet dan Lada  bagi  325 Orang</t>
  </si>
  <si>
    <t>PROGRAM PENINGKATAN PENERAPAN TEKNOLOGI PERTANIAN/PERKEBUNAN</t>
  </si>
  <si>
    <t>Pengadaan Prasarana dan Sarana Teknologi Perkebunan</t>
  </si>
  <si>
    <t>Tercapainya Prosentase surat yang terkirim (lembar)</t>
  </si>
  <si>
    <t>Tercapainya Peningkatan Pelayanan Kerja (Tahun)</t>
  </si>
  <si>
    <t>Terpeliharanya Kendaraan Dinas (Unit)</t>
  </si>
  <si>
    <t>Terpeliharanya  Kebersihan Kantor (Unit)</t>
  </si>
  <si>
    <t>Terlaksananya  Pelayanan  Administrasi Kantor (Thn)</t>
  </si>
  <si>
    <t>Terpeliharanya  Komponen listrik dan Penerangan (Thn)</t>
  </si>
  <si>
    <t>Kantor (Thn)</t>
  </si>
  <si>
    <t>Tersedianya  Bahan Bacaan Pegawai (Tahun)</t>
  </si>
  <si>
    <t>Tersedianya  Makan dan Minum Pegawai (Tahun)</t>
  </si>
  <si>
    <t>Tercapainya Rapat Koorinasi dan Konsultasi, Seminar (Tahun)</t>
  </si>
  <si>
    <t>Rapat-rapat Koordinasi, Pembinaan  dan Pengawasan ke Dalam Daerah</t>
  </si>
  <si>
    <t>Tercapainya pembinaan dan Monitoring  ke Kab/Kota (Tahun)</t>
  </si>
  <si>
    <t>Tercapainya Keamanan Kantor (Tahun)</t>
  </si>
  <si>
    <t>Terpeliharaanya  Gedung Kantor (Tahun)</t>
  </si>
  <si>
    <t>Terpeliharaanya  Kendaraan Dinas (Unit)</t>
  </si>
  <si>
    <t>Terpeliharaanya  Peralatan Gedung Kantor (Tahun)</t>
  </si>
  <si>
    <t>Meningkatnya  Kwalitas Sumber  Daya Aparatur (Tahun)</t>
  </si>
  <si>
    <t>Tercapainya Administrasi Keuangan Lebih Baik (Tahun)</t>
  </si>
  <si>
    <t>Terkirimnya surat selama 1 tahun</t>
  </si>
  <si>
    <t>Terpeliharaanya Kendaraan Dinas Roda 4 dan Roda 2 (Tahun)</t>
  </si>
  <si>
    <t>Tersedianya Alat Tulis Kantor dan Bahan Komputer (Tahun)</t>
  </si>
  <si>
    <t>Tersedianya Snack, Makan Minum Rapat dan Tamu (tahun)</t>
  </si>
  <si>
    <t>Tersedianya Kendaraan Operasional Petugas Lapangan (Unit)</t>
  </si>
  <si>
    <t>Terpeliharanya Kendaraan Dinas Operasinal UPTD  (Tahun)</t>
  </si>
  <si>
    <t>Meningkatkan Kualitas Sumberdaya Aparatur (Tahun)</t>
  </si>
  <si>
    <t>Pelayanan Administrasi dan Manajemen Keuangan Lebih Baik (Tahun)</t>
  </si>
  <si>
    <t>Pembangunan kebun Entres Karet, kelapa dalam, aren, (Technopark) seluas 11 Ha (km 36, 38, dan 41) loa janan</t>
  </si>
  <si>
    <t>Terdapatnya kebun Komoditi Perkebunan secara terpadu 11 Ha</t>
  </si>
  <si>
    <t>Penyiapan Lahan (11 Ha) Km. 36, 38, 41</t>
  </si>
  <si>
    <t xml:space="preserve">Penanaman entres karet, kelapa dalam, aren dan kebun induk </t>
  </si>
  <si>
    <t>Pembangunan Pintu Gerbang danTaman</t>
  </si>
  <si>
    <t>Pembangunan Green House Agrowisata</t>
  </si>
  <si>
    <t xml:space="preserve">Pembangunan Pagar keliling  Kebun di Km. 41 </t>
  </si>
  <si>
    <t>Pembangunan Saung dan Gazebo (Km. 36, 38 dan 41 )</t>
  </si>
  <si>
    <t>Pembangunan sarana ibadah (Mushola)</t>
  </si>
  <si>
    <t>Pembangunan jalan Produksi/ jalan blok komoditi</t>
  </si>
  <si>
    <t>Tersedia lahan ( 11 Ha )</t>
  </si>
  <si>
    <t>Terbangun Sarana ibadah ( Mushola)</t>
  </si>
  <si>
    <t>Tersedia kebun entres karet, kelapa dalam dan kebun induk (Ha)</t>
  </si>
  <si>
    <t>Terbangun Pintu Gerbang dan Taman (Unit)</t>
  </si>
  <si>
    <t>Terciptanya Green House untuk Agrowisata (Unit)</t>
  </si>
  <si>
    <t>Terjaga Kawasan kebun di Km. 41 (Meter)</t>
  </si>
  <si>
    <t>Terbangun Saung dan Gazebo (Unit)</t>
  </si>
  <si>
    <t>Terciptanya keteraturan tata letak jalan sesuai blok komoditi (Meter)</t>
  </si>
  <si>
    <t xml:space="preserve">Pemeliharaan kebun  (Teknopark) seluas 11 Ha </t>
  </si>
  <si>
    <t>di km 36, 38 dan 41 loa janan</t>
  </si>
  <si>
    <t>Pemeliharaan kebun  Entres karet (km. 36)</t>
  </si>
  <si>
    <t>Pemeliharaan kebun  Aren dan kelapa dalam (km 38)</t>
  </si>
  <si>
    <t>Pemeliharaan kebun  Kelapa Kopyor, kelapa sawit, aren, karet, kakao, kopi (km 41)</t>
  </si>
  <si>
    <t>Pertumbuhan tanaman semakin baik</t>
  </si>
  <si>
    <t xml:space="preserve">Peningkatan PAD dari tahun ke tahun </t>
  </si>
  <si>
    <t>Terpelihara Kebun entres karet (Ha)</t>
  </si>
  <si>
    <t>Terpelihara kebun aren dan kelapa dalam (Ha)</t>
  </si>
  <si>
    <t>Terpelihara kebun kelapa kopyor, kelapa sawit, aren, karet, kakao, kopi (Ha)</t>
  </si>
  <si>
    <t>Pengujian Model/ Demplot Budidaya Perkebunan</t>
  </si>
  <si>
    <t>Terlaksananya penerapan teknis budidaya sesuai standar baku (GAP)</t>
  </si>
  <si>
    <t>Pengembangan Model tajar terhadap pertumbuhan dan perkembangan lada disentra pengembangan (Kab. Kukar, PPU, Berau)</t>
  </si>
  <si>
    <t>Pemanfaatan bahan organik terhadap pertumbuhan, perkembangan dan produksi tanaman lada (Kab. Kukar, PPU, Berau)</t>
  </si>
  <si>
    <t>Kajian Terapan teknologi budidaya tanaman karet  berdasarkan klon unggulan generasi berbeda (PB-260 dan IRR 112) di Kaltim</t>
  </si>
  <si>
    <t>Kajian Pemanfaatan limbah buah kelapa muda sebagai  media tumbuh bibit perkebunan (kelapa sawit, karet, kelapa dalam, kakao, lada)</t>
  </si>
  <si>
    <t>Uji Terapan pemanfaatan limbah kotoran hewan ( kohe ) pada tanaman kelapa sawit, karet, kelapa dalam, kakao, lada mendukung program pengembangan integrasi sapi sawit</t>
  </si>
  <si>
    <t>Sosialisasi, pertemuan dan temu lapang petani demplot budidaya</t>
  </si>
  <si>
    <t>Terciptanya model tajar terhadap pertumbuhan dan  perkembangan lada disentra pengembangan (Poktan)</t>
  </si>
  <si>
    <t>Tersedianya bahan organik terhadap pertumbuhan, perkembangan dan produksi tanaman lada (Poktan)</t>
  </si>
  <si>
    <t>Tersedianya terapan teknologi budidaya tanaman karet berdasarkan klon unggulan generasi berbeda (Poktan)</t>
  </si>
  <si>
    <t>Meningkatnya penerapan teknologi budidaya perkebunan sesuai standar yang benar (GAP)</t>
  </si>
  <si>
    <t>Meningkatnya pengolahan hasil perkebunan (pasca panen) dan turunannya (lada, kelapa dalam, kakao) sesuai standar managemen pengolahan hasil (GAP)</t>
  </si>
  <si>
    <t>Pengolahan hasil perkebunan (pasca panen) dan turunannya</t>
  </si>
  <si>
    <t>Meningkatnya keragaman produk olahan perkebunan</t>
  </si>
  <si>
    <t>Pengolahan hasil perkebunan dan turunannya ( lada )</t>
  </si>
  <si>
    <t>Pengolahan hasil perkebunan dan turunannya ( Kelapa dalam)</t>
  </si>
  <si>
    <t>Pengolahan hasil perkebunan dan turunannya ( kakao )</t>
  </si>
  <si>
    <t>Sosialisasi, pertemuan dan temu lapang petani pengolahan hasil perkebunan dan turunannya</t>
  </si>
  <si>
    <t>Tersedia produk olahan hasil perkebunan serta turunannya (Poktan)</t>
  </si>
  <si>
    <t>Tersedianya produk olahan hasil perkebunan serta turunannya (Poktan)</t>
  </si>
  <si>
    <t>Meningkatnya pengetahuan petugas dan petani tentang pengolahan hasil perkebunan (Poktan)</t>
  </si>
  <si>
    <t>PROGRAM DAN KEGIATAN PENUNJANG</t>
  </si>
  <si>
    <t>Rp. X 1000</t>
  </si>
  <si>
    <r>
      <t>Meningkatnya Produk berstandar Nasional dan Intenational</t>
    </r>
    <r>
      <rPr>
        <b/>
        <shadow/>
        <sz val="11"/>
        <color theme="1"/>
        <rFont val="Arial Narrow"/>
        <family val="2"/>
      </rPr>
      <t xml:space="preserve"> </t>
    </r>
  </si>
  <si>
    <r>
      <t xml:space="preserve">dengan jamur </t>
    </r>
    <r>
      <rPr>
        <i/>
        <sz val="11"/>
        <color theme="1"/>
        <rFont val="Arial Narrow"/>
        <family val="2"/>
      </rPr>
      <t>Trichoderma</t>
    </r>
    <r>
      <rPr>
        <sz val="11"/>
        <color theme="1"/>
        <rFont val="Arial Narrow"/>
        <family val="2"/>
      </rPr>
      <t xml:space="preserve"> sp di Kab/Kota</t>
    </r>
  </si>
  <si>
    <r>
      <t xml:space="preserve">- Jamur </t>
    </r>
    <r>
      <rPr>
        <i/>
        <sz val="11"/>
        <color theme="1"/>
        <rFont val="Arial Narrow"/>
        <family val="2"/>
      </rPr>
      <t>Trichoderma</t>
    </r>
    <r>
      <rPr>
        <sz val="11"/>
        <color theme="1"/>
        <rFont val="Arial Narrow"/>
        <family val="2"/>
      </rPr>
      <t>, sp</t>
    </r>
  </si>
  <si>
    <r>
      <t xml:space="preserve">- </t>
    </r>
    <r>
      <rPr>
        <i/>
        <sz val="11"/>
        <color theme="1"/>
        <rFont val="Arial Narrow"/>
        <family val="2"/>
      </rPr>
      <t>Trichoderma</t>
    </r>
    <r>
      <rPr>
        <sz val="11"/>
        <color theme="1"/>
        <rFont val="Arial Narrow"/>
        <family val="2"/>
      </rPr>
      <t>, sp = 22.000 kg</t>
    </r>
  </si>
  <si>
    <r>
      <t xml:space="preserve">- Jamur </t>
    </r>
    <r>
      <rPr>
        <i/>
        <sz val="11"/>
        <color theme="1"/>
        <rFont val="Arial Narrow"/>
        <family val="2"/>
      </rPr>
      <t>Metharizium</t>
    </r>
  </si>
  <si>
    <r>
      <t xml:space="preserve">- </t>
    </r>
    <r>
      <rPr>
        <i/>
        <sz val="11"/>
        <color theme="1"/>
        <rFont val="Arial Narrow"/>
        <family val="2"/>
      </rPr>
      <t>Metharizium</t>
    </r>
    <r>
      <rPr>
        <sz val="11"/>
        <color theme="1"/>
        <rFont val="Arial Narrow"/>
        <family val="2"/>
      </rPr>
      <t xml:space="preserve"> = 500 kg</t>
    </r>
  </si>
  <si>
    <r>
      <t>Meningkatkan pendapatan dan kesejahteraan petani pekebun</t>
    </r>
    <r>
      <rPr>
        <shadow/>
        <sz val="11"/>
        <color theme="1"/>
        <rFont val="Arial Narrow"/>
        <family val="2"/>
      </rPr>
      <t xml:space="preserve"> </t>
    </r>
  </si>
  <si>
    <t>Rp. x 1000</t>
  </si>
  <si>
    <t>-  Pelatihan</t>
  </si>
  <si>
    <t>Petandu sebanyak 30 orang selama 3 bulan</t>
  </si>
  <si>
    <t>Jumlah pelaksanaan  workshop manajemen perlindungan</t>
  </si>
  <si>
    <t xml:space="preserve">Jumlah pertemuan  koordinasi antar pemandu sebanyak </t>
  </si>
  <si>
    <t>6 kali</t>
  </si>
  <si>
    <t xml:space="preserve">   Perkebunan sebanyak 85 Konflik</t>
  </si>
  <si>
    <t xml:space="preserve">   di 10 Kab/Kota</t>
  </si>
  <si>
    <t>Peredaran Pestisida sebanyak 30 kios/ perusahaan</t>
  </si>
  <si>
    <t xml:space="preserve">  serta pemantauan hotspot di 10 Kab/kota</t>
  </si>
  <si>
    <t>- Terlaksananya pertemuan AMDAL sebanyak 5 kali</t>
  </si>
  <si>
    <t xml:space="preserve">   55 PKS</t>
  </si>
  <si>
    <t xml:space="preserve">- Terlaksananya fasilitasi persiapan sertifikasi ISPO bagi </t>
  </si>
  <si>
    <t xml:space="preserve">   '110 PBS</t>
  </si>
  <si>
    <t>- Sosialisasi   fasilitasi persiapan sertifikasi ISPO bagi 70 POKTAN</t>
  </si>
  <si>
    <t xml:space="preserve">   40 POKTAN</t>
  </si>
  <si>
    <t>Pengolahan hasil perkebunan dan turunannya (Karet)</t>
  </si>
  <si>
    <t>Terpeliharanya  3.000 Ha</t>
  </si>
  <si>
    <t>Terpeliharanya  2.750 Ha</t>
  </si>
  <si>
    <t>Terpeliharanya 1.375 Ha</t>
  </si>
  <si>
    <t>Terpeliharanya 1.250 Ha</t>
  </si>
  <si>
    <t>Terpeliharanya 1.000 Ha</t>
  </si>
  <si>
    <t>Pengembangan usaha dan kelembagaan klp tani dan gapoktan</t>
  </si>
  <si>
    <t>Pelatihan petugas perkebunan/PPL yang telah menjadi pendamping dan fasilitator</t>
  </si>
  <si>
    <t xml:space="preserve">Pelatihan pengurus klp tani dan gapoktan perkebunan </t>
  </si>
  <si>
    <t>Pelatihan pengurus koperasi perkebunan rakyat/PIR Swadaya</t>
  </si>
  <si>
    <t>Jumlah kelompok tani (25 Kelompok)</t>
  </si>
  <si>
    <t>Jumlah petani 5.619 orang</t>
  </si>
  <si>
    <t>Jumlah petugas 100 Orang</t>
  </si>
  <si>
    <t xml:space="preserve">Pelatihan petani lanjutan yang telah mengikuti pelatihan teknis </t>
  </si>
  <si>
    <t>Jumlah pengurus koperasi 120 Orang</t>
  </si>
  <si>
    <t>Jumlah pengurus kelompok 200 Orang</t>
  </si>
  <si>
    <t xml:space="preserve">Bid. Pengembangan </t>
  </si>
  <si>
    <t>Bid. Usaha</t>
  </si>
  <si>
    <t>Terlaksananya operasional dan pemanfaatan prasarana</t>
  </si>
  <si>
    <t>Bid. Perlintan</t>
  </si>
  <si>
    <t xml:space="preserve">   Gangguan Usaha Perkebunan sebanyak 150 PBS</t>
  </si>
  <si>
    <t>Meningkatnya pengetahuan petugas dan petani tentang demplot budidaya (Poktan)</t>
  </si>
  <si>
    <t>Terlaksananya pengujian pemanfaatan limbah kotoran hewan (Poktan)</t>
  </si>
  <si>
    <t>Tersedianya media tumbuh bibit perkebunan (kelapa sawit, karet, kelapa dalam, kakao, lada) (Poktan)</t>
  </si>
  <si>
    <t>Pembangunan demplot mini</t>
  </si>
  <si>
    <t>Terbangunnya kebun demplot lada (Paket)</t>
  </si>
  <si>
    <t xml:space="preserve">Jumlah petani </t>
  </si>
  <si>
    <t>Bid. Produksi</t>
  </si>
  <si>
    <t>Bid. Pengembangan</t>
  </si>
  <si>
    <t>Sekretariat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</si>
</sst>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hadow/>
      <sz val="11"/>
      <color rgb="FF000000"/>
      <name val="Calibri"/>
      <family val="2"/>
      <scheme val="minor"/>
    </font>
    <font>
      <shadow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Arial Narrow"/>
      <family val="2"/>
    </font>
    <font>
      <i/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i/>
      <sz val="11"/>
      <color theme="1"/>
      <name val="Arial Narrow"/>
      <family val="2"/>
    </font>
    <font>
      <sz val="11"/>
      <name val="Arial Narrow"/>
      <family val="2"/>
    </font>
    <font>
      <b/>
      <shadow/>
      <sz val="11"/>
      <color theme="1"/>
      <name val="Arial Narrow"/>
      <family val="2"/>
    </font>
    <font>
      <b/>
      <sz val="11"/>
      <name val="Arial Narrow"/>
      <family val="2"/>
    </font>
    <font>
      <sz val="11"/>
      <color rgb="FFFF0000"/>
      <name val="Arial Narrow"/>
      <family val="2"/>
    </font>
    <font>
      <b/>
      <i/>
      <sz val="11"/>
      <name val="Arial Narrow"/>
      <family val="2"/>
    </font>
    <font>
      <sz val="11"/>
      <color rgb="FF000000"/>
      <name val="Arial Narrow"/>
      <family val="2"/>
    </font>
    <font>
      <b/>
      <u val="singleAccounting"/>
      <sz val="11"/>
      <color theme="1"/>
      <name val="Arial Narrow"/>
      <family val="2"/>
    </font>
    <font>
      <shadow/>
      <sz val="11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</cellStyleXfs>
  <cellXfs count="526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vertical="top"/>
    </xf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0" xfId="0" applyBorder="1" applyAlignment="1">
      <alignment vertical="top"/>
    </xf>
    <xf numFmtId="0" fontId="0" fillId="0" borderId="0" xfId="0" applyBorder="1"/>
    <xf numFmtId="0" fontId="0" fillId="0" borderId="16" xfId="0" applyBorder="1"/>
    <xf numFmtId="0" fontId="0" fillId="0" borderId="10" xfId="0" quotePrefix="1" applyBorder="1" applyAlignment="1">
      <alignment vertical="top"/>
    </xf>
    <xf numFmtId="0" fontId="0" fillId="0" borderId="10" xfId="0" quotePrefix="1" applyBorder="1"/>
    <xf numFmtId="0" fontId="0" fillId="0" borderId="0" xfId="0" applyFill="1" applyBorder="1" applyAlignment="1">
      <alignment vertical="top"/>
    </xf>
    <xf numFmtId="0" fontId="3" fillId="0" borderId="0" xfId="0" applyFont="1" applyAlignment="1">
      <alignment vertical="top" readingOrder="1"/>
    </xf>
    <xf numFmtId="0" fontId="0" fillId="0" borderId="0" xfId="0" applyFill="1" applyBorder="1"/>
    <xf numFmtId="0" fontId="3" fillId="0" borderId="0" xfId="0" applyFont="1" applyAlignment="1">
      <alignment horizontal="left" readingOrder="1"/>
    </xf>
    <xf numFmtId="0" fontId="3" fillId="0" borderId="0" xfId="0" applyFont="1" applyAlignment="1">
      <alignment horizontal="left" wrapText="1" readingOrder="1"/>
    </xf>
    <xf numFmtId="0" fontId="0" fillId="0" borderId="4" xfId="0" applyBorder="1" applyAlignment="1">
      <alignment vertical="top"/>
    </xf>
    <xf numFmtId="0" fontId="0" fillId="0" borderId="0" xfId="0" applyFill="1" applyBorder="1" applyAlignment="1">
      <alignment vertical="top" wrapText="1"/>
    </xf>
    <xf numFmtId="0" fontId="3" fillId="0" borderId="0" xfId="0" applyFont="1" applyAlignment="1">
      <alignment horizontal="left" vertical="top" readingOrder="1"/>
    </xf>
    <xf numFmtId="0" fontId="6" fillId="0" borderId="0" xfId="0" applyFont="1" applyAlignment="1">
      <alignment horizontal="left" readingOrder="1"/>
    </xf>
    <xf numFmtId="0" fontId="0" fillId="0" borderId="0" xfId="0" applyFill="1" applyBorder="1" applyAlignment="1">
      <alignment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3" xfId="0" applyBorder="1"/>
    <xf numFmtId="0" fontId="0" fillId="0" borderId="22" xfId="0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/>
    <xf numFmtId="0" fontId="0" fillId="0" borderId="20" xfId="0" applyBorder="1" applyAlignment="1">
      <alignment vertical="top"/>
    </xf>
    <xf numFmtId="0" fontId="0" fillId="0" borderId="5" xfId="0" applyBorder="1" applyAlignment="1">
      <alignment vertical="top"/>
    </xf>
    <xf numFmtId="0" fontId="1" fillId="0" borderId="10" xfId="0" applyFont="1" applyBorder="1"/>
    <xf numFmtId="0" fontId="1" fillId="0" borderId="20" xfId="0" applyFont="1" applyBorder="1"/>
    <xf numFmtId="0" fontId="0" fillId="0" borderId="20" xfId="0" applyFill="1" applyBorder="1" applyAlignment="1">
      <alignment vertical="top"/>
    </xf>
    <xf numFmtId="0" fontId="0" fillId="0" borderId="10" xfId="0" applyFont="1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0" xfId="0" applyFont="1" applyFill="1" applyBorder="1" applyAlignment="1">
      <alignment vertical="top"/>
    </xf>
    <xf numFmtId="0" fontId="0" fillId="0" borderId="20" xfId="0" applyFont="1" applyFill="1" applyBorder="1" applyAlignment="1">
      <alignment vertical="top"/>
    </xf>
    <xf numFmtId="0" fontId="0" fillId="0" borderId="0" xfId="0" applyFont="1" applyAlignment="1">
      <alignment vertical="top"/>
    </xf>
    <xf numFmtId="0" fontId="0" fillId="0" borderId="4" xfId="0" applyFont="1" applyBorder="1" applyAlignment="1">
      <alignment horizontal="center" vertical="top"/>
    </xf>
    <xf numFmtId="0" fontId="0" fillId="0" borderId="20" xfId="0" applyFont="1" applyBorder="1" applyAlignment="1">
      <alignment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41" fontId="0" fillId="0" borderId="0" xfId="1" applyFont="1" applyAlignment="1">
      <alignment vertical="top"/>
    </xf>
    <xf numFmtId="41" fontId="2" fillId="2" borderId="2" xfId="1" applyFont="1" applyFill="1" applyBorder="1" applyAlignment="1">
      <alignment horizontal="center" vertical="top"/>
    </xf>
    <xf numFmtId="0" fontId="2" fillId="6" borderId="2" xfId="0" applyFont="1" applyFill="1" applyBorder="1" applyAlignment="1">
      <alignment horizontal="center" vertical="top"/>
    </xf>
    <xf numFmtId="41" fontId="2" fillId="6" borderId="2" xfId="1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41" fontId="2" fillId="0" borderId="2" xfId="1" applyFont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top"/>
    </xf>
    <xf numFmtId="41" fontId="2" fillId="4" borderId="2" xfId="1" applyFont="1" applyFill="1" applyBorder="1" applyAlignment="1">
      <alignment horizontal="center" vertical="top"/>
    </xf>
    <xf numFmtId="0" fontId="2" fillId="5" borderId="2" xfId="0" applyFont="1" applyFill="1" applyBorder="1" applyAlignment="1">
      <alignment horizontal="center" vertical="top"/>
    </xf>
    <xf numFmtId="0" fontId="0" fillId="0" borderId="5" xfId="0" applyFont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5" xfId="0" applyFont="1" applyBorder="1" applyAlignment="1">
      <alignment horizontal="right" vertical="top"/>
    </xf>
    <xf numFmtId="41" fontId="0" fillId="0" borderId="5" xfId="1" applyFont="1" applyBorder="1" applyAlignment="1">
      <alignment vertical="top"/>
    </xf>
    <xf numFmtId="41" fontId="0" fillId="0" borderId="0" xfId="1" applyFont="1" applyBorder="1" applyAlignment="1">
      <alignment horizontal="left" vertical="top"/>
    </xf>
    <xf numFmtId="0" fontId="0" fillId="0" borderId="5" xfId="2" applyFont="1" applyBorder="1" applyAlignment="1">
      <alignment vertical="top"/>
    </xf>
    <xf numFmtId="41" fontId="0" fillId="0" borderId="5" xfId="1" applyFont="1" applyFill="1" applyBorder="1" applyAlignment="1">
      <alignment vertical="top"/>
    </xf>
    <xf numFmtId="41" fontId="0" fillId="0" borderId="10" xfId="1" applyFont="1" applyBorder="1" applyAlignment="1">
      <alignment vertical="top"/>
    </xf>
    <xf numFmtId="0" fontId="0" fillId="0" borderId="6" xfId="0" applyFont="1" applyBorder="1" applyAlignment="1">
      <alignment horizontal="center" vertical="top"/>
    </xf>
    <xf numFmtId="0" fontId="0" fillId="0" borderId="7" xfId="0" applyFont="1" applyBorder="1" applyAlignment="1">
      <alignment vertical="top"/>
    </xf>
    <xf numFmtId="0" fontId="0" fillId="0" borderId="8" xfId="0" applyFont="1" applyBorder="1" applyAlignment="1">
      <alignment vertical="top"/>
    </xf>
    <xf numFmtId="0" fontId="0" fillId="0" borderId="16" xfId="0" applyFont="1" applyBorder="1" applyAlignment="1">
      <alignment vertical="top"/>
    </xf>
    <xf numFmtId="0" fontId="0" fillId="0" borderId="7" xfId="0" applyFont="1" applyBorder="1" applyAlignment="1">
      <alignment horizontal="right" vertical="top"/>
    </xf>
    <xf numFmtId="41" fontId="0" fillId="0" borderId="7" xfId="1" applyFont="1" applyBorder="1" applyAlignment="1">
      <alignment vertical="top"/>
    </xf>
    <xf numFmtId="0" fontId="0" fillId="0" borderId="5" xfId="0" applyFont="1" applyFill="1" applyBorder="1" applyAlignment="1">
      <alignment vertical="top"/>
    </xf>
    <xf numFmtId="0" fontId="2" fillId="0" borderId="0" xfId="0" applyFont="1" applyBorder="1" applyAlignment="1">
      <alignment vertical="top"/>
    </xf>
    <xf numFmtId="0" fontId="9" fillId="0" borderId="0" xfId="0" applyFont="1" applyAlignment="1">
      <alignment horizontal="center" vertical="top"/>
    </xf>
    <xf numFmtId="0" fontId="2" fillId="2" borderId="33" xfId="0" applyFont="1" applyFill="1" applyBorder="1" applyAlignment="1">
      <alignment horizontal="center" vertical="top"/>
    </xf>
    <xf numFmtId="41" fontId="2" fillId="5" borderId="14" xfId="1" applyFont="1" applyFill="1" applyBorder="1" applyAlignment="1">
      <alignment horizontal="center" vertical="top"/>
    </xf>
    <xf numFmtId="41" fontId="0" fillId="0" borderId="10" xfId="1" applyFont="1" applyBorder="1" applyAlignment="1">
      <alignment horizontal="left" vertical="top"/>
    </xf>
    <xf numFmtId="41" fontId="0" fillId="0" borderId="8" xfId="1" applyFont="1" applyBorder="1" applyAlignment="1">
      <alignment vertical="top"/>
    </xf>
    <xf numFmtId="0" fontId="0" fillId="0" borderId="18" xfId="0" applyFont="1" applyBorder="1" applyAlignment="1">
      <alignment vertical="top"/>
    </xf>
    <xf numFmtId="0" fontId="0" fillId="0" borderId="19" xfId="0" applyFont="1" applyBorder="1" applyAlignment="1">
      <alignment vertical="top"/>
    </xf>
    <xf numFmtId="0" fontId="0" fillId="0" borderId="10" xfId="0" applyFont="1" applyFill="1" applyBorder="1" applyAlignment="1">
      <alignment vertical="top"/>
    </xf>
    <xf numFmtId="0" fontId="0" fillId="0" borderId="20" xfId="0" applyFont="1" applyBorder="1" applyAlignment="1">
      <alignment horizontal="right" vertical="top"/>
    </xf>
    <xf numFmtId="0" fontId="0" fillId="0" borderId="20" xfId="0" quotePrefix="1" applyFont="1" applyBorder="1" applyAlignment="1">
      <alignment horizontal="right" vertical="top"/>
    </xf>
    <xf numFmtId="0" fontId="0" fillId="0" borderId="21" xfId="0" applyFont="1" applyBorder="1" applyAlignment="1">
      <alignment horizontal="right" vertical="top"/>
    </xf>
    <xf numFmtId="0" fontId="0" fillId="0" borderId="21" xfId="0" applyFont="1" applyBorder="1" applyAlignment="1">
      <alignment vertical="top"/>
    </xf>
    <xf numFmtId="0" fontId="9" fillId="0" borderId="0" xfId="0" applyFont="1" applyAlignment="1">
      <alignment horizontal="center" vertical="top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8" borderId="23" xfId="0" applyFont="1" applyFill="1" applyBorder="1" applyAlignment="1">
      <alignment vertical="top"/>
    </xf>
    <xf numFmtId="0" fontId="0" fillId="8" borderId="23" xfId="0" applyFont="1" applyFill="1" applyBorder="1" applyAlignment="1">
      <alignment horizontal="right" vertical="top"/>
    </xf>
    <xf numFmtId="41" fontId="0" fillId="8" borderId="12" xfId="1" applyFont="1" applyFill="1" applyBorder="1" applyAlignment="1">
      <alignment vertical="top"/>
    </xf>
    <xf numFmtId="0" fontId="0" fillId="8" borderId="12" xfId="0" applyFont="1" applyFill="1" applyBorder="1" applyAlignment="1">
      <alignment horizontal="right" vertical="top"/>
    </xf>
    <xf numFmtId="41" fontId="0" fillId="8" borderId="13" xfId="1" applyFont="1" applyFill="1" applyBorder="1" applyAlignment="1">
      <alignment vertical="top"/>
    </xf>
    <xf numFmtId="0" fontId="0" fillId="8" borderId="12" xfId="0" applyFont="1" applyFill="1" applyBorder="1" applyAlignment="1">
      <alignment vertical="top"/>
    </xf>
    <xf numFmtId="0" fontId="0" fillId="8" borderId="22" xfId="0" applyFont="1" applyFill="1" applyBorder="1" applyAlignment="1">
      <alignment vertical="top"/>
    </xf>
    <xf numFmtId="0" fontId="2" fillId="8" borderId="40" xfId="0" applyFont="1" applyFill="1" applyBorder="1" applyAlignment="1">
      <alignment horizontal="left" vertical="top"/>
    </xf>
    <xf numFmtId="0" fontId="2" fillId="8" borderId="15" xfId="0" applyFont="1" applyFill="1" applyBorder="1" applyAlignment="1">
      <alignment vertical="top"/>
    </xf>
    <xf numFmtId="0" fontId="0" fillId="8" borderId="13" xfId="0" applyFont="1" applyFill="1" applyBorder="1" applyAlignment="1">
      <alignment vertical="top"/>
    </xf>
    <xf numFmtId="0" fontId="0" fillId="8" borderId="15" xfId="0" applyFont="1" applyFill="1" applyBorder="1" applyAlignment="1">
      <alignment vertical="top"/>
    </xf>
    <xf numFmtId="0" fontId="2" fillId="0" borderId="41" xfId="0" applyFont="1" applyFill="1" applyBorder="1" applyAlignment="1">
      <alignment horizontal="left" vertical="top"/>
    </xf>
    <xf numFmtId="0" fontId="0" fillId="0" borderId="20" xfId="0" applyFont="1" applyFill="1" applyBorder="1" applyAlignment="1">
      <alignment horizontal="right" vertical="top"/>
    </xf>
    <xf numFmtId="0" fontId="0" fillId="0" borderId="5" xfId="0" applyFont="1" applyFill="1" applyBorder="1" applyAlignment="1">
      <alignment horizontal="right" vertical="top"/>
    </xf>
    <xf numFmtId="41" fontId="0" fillId="0" borderId="10" xfId="1" applyFont="1" applyFill="1" applyBorder="1" applyAlignment="1">
      <alignment vertical="top"/>
    </xf>
    <xf numFmtId="0" fontId="0" fillId="0" borderId="18" xfId="0" applyFont="1" applyFill="1" applyBorder="1" applyAlignment="1">
      <alignment vertical="top"/>
    </xf>
    <xf numFmtId="0" fontId="0" fillId="0" borderId="0" xfId="0" quotePrefix="1" applyBorder="1" applyAlignment="1">
      <alignment vertical="top"/>
    </xf>
    <xf numFmtId="0" fontId="0" fillId="0" borderId="0" xfId="0" quotePrefix="1" applyFont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vertical="top"/>
    </xf>
    <xf numFmtId="0" fontId="2" fillId="0" borderId="10" xfId="0" quotePrefix="1" applyFont="1" applyBorder="1" applyAlignment="1">
      <alignment horizontal="center" vertical="top"/>
    </xf>
    <xf numFmtId="0" fontId="0" fillId="0" borderId="5" xfId="0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5" xfId="2" applyFont="1" applyBorder="1"/>
    <xf numFmtId="0" fontId="0" fillId="0" borderId="5" xfId="2" applyFont="1" applyBorder="1" applyAlignment="1">
      <alignment wrapText="1"/>
    </xf>
    <xf numFmtId="41" fontId="7" fillId="0" borderId="5" xfId="1" applyFont="1" applyBorder="1"/>
    <xf numFmtId="41" fontId="10" fillId="0" borderId="18" xfId="1" applyFont="1" applyBorder="1"/>
    <xf numFmtId="41" fontId="7" fillId="0" borderId="5" xfId="1" applyFont="1" applyBorder="1" applyAlignment="1">
      <alignment vertical="top"/>
    </xf>
    <xf numFmtId="41" fontId="10" fillId="0" borderId="5" xfId="1" applyFont="1" applyBorder="1"/>
    <xf numFmtId="41" fontId="10" fillId="0" borderId="5" xfId="1" applyFont="1" applyBorder="1" applyAlignment="1">
      <alignment vertical="top"/>
    </xf>
    <xf numFmtId="0" fontId="7" fillId="0" borderId="20" xfId="2" applyBorder="1" applyAlignment="1">
      <alignment wrapText="1"/>
    </xf>
    <xf numFmtId="0" fontId="7" fillId="0" borderId="5" xfId="2" applyBorder="1"/>
    <xf numFmtId="0" fontId="11" fillId="0" borderId="20" xfId="2" applyFont="1" applyBorder="1"/>
    <xf numFmtId="0" fontId="8" fillId="0" borderId="20" xfId="2" applyFont="1" applyBorder="1"/>
    <xf numFmtId="0" fontId="11" fillId="0" borderId="20" xfId="2" applyFont="1" applyBorder="1" applyAlignment="1"/>
    <xf numFmtId="0" fontId="7" fillId="0" borderId="20" xfId="2" applyBorder="1" applyAlignment="1"/>
    <xf numFmtId="0" fontId="0" fillId="0" borderId="5" xfId="2" applyFont="1" applyBorder="1" applyAlignment="1">
      <alignment vertical="top" wrapText="1"/>
    </xf>
    <xf numFmtId="0" fontId="7" fillId="0" borderId="20" xfId="2" applyBorder="1" applyAlignment="1">
      <alignment vertical="top" wrapText="1"/>
    </xf>
    <xf numFmtId="0" fontId="7" fillId="0" borderId="20" xfId="2" applyBorder="1" applyAlignment="1">
      <alignment vertical="top"/>
    </xf>
    <xf numFmtId="0" fontId="7" fillId="0" borderId="20" xfId="2" applyFont="1" applyBorder="1"/>
    <xf numFmtId="0" fontId="7" fillId="0" borderId="20" xfId="2" applyFont="1" applyBorder="1" applyAlignment="1">
      <alignment vertical="top"/>
    </xf>
    <xf numFmtId="0" fontId="7" fillId="0" borderId="5" xfId="2" applyBorder="1" applyAlignment="1">
      <alignment vertical="top"/>
    </xf>
    <xf numFmtId="0" fontId="0" fillId="0" borderId="5" xfId="2" applyFont="1" applyBorder="1" applyAlignment="1">
      <alignment horizontal="right"/>
    </xf>
    <xf numFmtId="41" fontId="12" fillId="0" borderId="5" xfId="1" applyFont="1" applyFill="1" applyBorder="1"/>
    <xf numFmtId="0" fontId="7" fillId="0" borderId="20" xfId="2" applyFont="1" applyBorder="1" applyAlignment="1">
      <alignment horizontal="left"/>
    </xf>
    <xf numFmtId="0" fontId="0" fillId="0" borderId="20" xfId="0" applyBorder="1" applyAlignment="1">
      <alignment horizontal="right" vertical="top"/>
    </xf>
    <xf numFmtId="0" fontId="0" fillId="0" borderId="0" xfId="0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10" xfId="2" applyBorder="1" applyAlignment="1">
      <alignment horizontal="center"/>
    </xf>
    <xf numFmtId="0" fontId="7" fillId="0" borderId="5" xfId="2" applyFont="1" applyBorder="1"/>
    <xf numFmtId="0" fontId="7" fillId="0" borderId="10" xfId="2" quotePrefix="1" applyFont="1" applyBorder="1" applyAlignment="1">
      <alignment horizontal="center"/>
    </xf>
    <xf numFmtId="0" fontId="11" fillId="0" borderId="0" xfId="2" applyFont="1" applyBorder="1" applyAlignment="1"/>
    <xf numFmtId="0" fontId="7" fillId="0" borderId="0" xfId="2" applyBorder="1" applyAlignment="1">
      <alignment horizontal="center"/>
    </xf>
    <xf numFmtId="0" fontId="7" fillId="0" borderId="0" xfId="2" quotePrefix="1" applyFont="1" applyBorder="1" applyAlignment="1">
      <alignment horizontal="center"/>
    </xf>
    <xf numFmtId="0" fontId="7" fillId="0" borderId="0" xfId="2" applyFont="1" applyBorder="1" applyAlignment="1">
      <alignment horizontal="center"/>
    </xf>
    <xf numFmtId="41" fontId="0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7" fillId="0" borderId="0" xfId="2" applyBorder="1" applyAlignment="1">
      <alignment wrapText="1"/>
    </xf>
    <xf numFmtId="0" fontId="7" fillId="0" borderId="0" xfId="2" applyBorder="1" applyAlignment="1">
      <alignment vertical="top" wrapText="1"/>
    </xf>
    <xf numFmtId="0" fontId="7" fillId="0" borderId="0" xfId="2" applyBorder="1" applyAlignment="1"/>
    <xf numFmtId="0" fontId="11" fillId="0" borderId="0" xfId="2" applyFont="1" applyBorder="1"/>
    <xf numFmtId="0" fontId="8" fillId="0" borderId="0" xfId="2" applyFont="1" applyBorder="1"/>
    <xf numFmtId="0" fontId="0" fillId="0" borderId="5" xfId="2" applyFont="1" applyBorder="1" applyAlignment="1">
      <alignment wrapText="1"/>
    </xf>
    <xf numFmtId="0" fontId="9" fillId="0" borderId="0" xfId="0" applyFont="1" applyAlignment="1">
      <alignment horizontal="center" vertical="top"/>
    </xf>
    <xf numFmtId="0" fontId="7" fillId="0" borderId="10" xfId="2" applyBorder="1" applyAlignment="1">
      <alignment horizontal="center" vertical="top"/>
    </xf>
    <xf numFmtId="0" fontId="7" fillId="0" borderId="0" xfId="2" applyBorder="1" applyAlignment="1">
      <alignment horizontal="center" vertical="top"/>
    </xf>
    <xf numFmtId="0" fontId="7" fillId="0" borderId="10" xfId="2" quotePrefix="1" applyFont="1" applyBorder="1" applyAlignment="1">
      <alignment horizontal="center" vertical="top"/>
    </xf>
    <xf numFmtId="0" fontId="7" fillId="0" borderId="0" xfId="2" quotePrefix="1" applyFont="1" applyBorder="1" applyAlignment="1">
      <alignment horizontal="center" vertical="top"/>
    </xf>
    <xf numFmtId="0" fontId="7" fillId="0" borderId="10" xfId="2" applyFont="1" applyBorder="1" applyAlignment="1">
      <alignment horizontal="center" vertical="top"/>
    </xf>
    <xf numFmtId="0" fontId="7" fillId="0" borderId="0" xfId="2" applyFont="1" applyBorder="1" applyAlignment="1">
      <alignment horizontal="center" vertical="top"/>
    </xf>
    <xf numFmtId="0" fontId="7" fillId="0" borderId="20" xfId="2" applyFont="1" applyBorder="1" applyAlignment="1">
      <alignment vertical="top" wrapText="1"/>
    </xf>
    <xf numFmtId="0" fontId="7" fillId="0" borderId="20" xfId="2" applyFont="1" applyBorder="1" applyAlignment="1">
      <alignment wrapText="1"/>
    </xf>
    <xf numFmtId="0" fontId="7" fillId="0" borderId="5" xfId="2" applyFont="1" applyBorder="1" applyAlignment="1">
      <alignment vertical="top"/>
    </xf>
    <xf numFmtId="0" fontId="1" fillId="0" borderId="5" xfId="2" applyFont="1" applyBorder="1" applyAlignment="1">
      <alignment vertical="top"/>
    </xf>
    <xf numFmtId="0" fontId="8" fillId="0" borderId="20" xfId="2" applyFont="1" applyBorder="1" applyAlignment="1">
      <alignment wrapText="1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2" fillId="7" borderId="0" xfId="0" applyFont="1" applyFill="1" applyBorder="1" applyAlignment="1">
      <alignment horizontal="center" vertical="center" wrapText="1"/>
    </xf>
    <xf numFmtId="0" fontId="0" fillId="7" borderId="0" xfId="0" applyFont="1" applyFill="1" applyBorder="1" applyAlignment="1">
      <alignment vertical="top"/>
    </xf>
    <xf numFmtId="0" fontId="13" fillId="0" borderId="4" xfId="0" applyFont="1" applyBorder="1" applyAlignment="1">
      <alignment horizontal="center" vertical="top"/>
    </xf>
    <xf numFmtId="0" fontId="15" fillId="0" borderId="0" xfId="0" applyFont="1" applyFill="1" applyBorder="1" applyAlignment="1">
      <alignment vertical="top"/>
    </xf>
    <xf numFmtId="0" fontId="13" fillId="0" borderId="5" xfId="0" applyFont="1" applyBorder="1" applyAlignment="1">
      <alignment vertical="top"/>
    </xf>
    <xf numFmtId="41" fontId="13" fillId="0" borderId="10" xfId="1" applyFont="1" applyBorder="1" applyAlignment="1">
      <alignment vertical="top"/>
    </xf>
    <xf numFmtId="0" fontId="13" fillId="0" borderId="20" xfId="0" applyFont="1" applyBorder="1" applyAlignment="1">
      <alignment vertical="top"/>
    </xf>
    <xf numFmtId="0" fontId="13" fillId="0" borderId="20" xfId="0" applyFont="1" applyBorder="1" applyAlignment="1">
      <alignment horizontal="right" vertical="top"/>
    </xf>
    <xf numFmtId="41" fontId="13" fillId="0" borderId="5" xfId="1" applyFont="1" applyBorder="1" applyAlignment="1">
      <alignment vertical="top"/>
    </xf>
    <xf numFmtId="0" fontId="13" fillId="0" borderId="5" xfId="0" applyFont="1" applyBorder="1" applyAlignment="1">
      <alignment horizontal="right" vertical="top"/>
    </xf>
    <xf numFmtId="0" fontId="13" fillId="0" borderId="18" xfId="0" applyFont="1" applyBorder="1" applyAlignment="1">
      <alignment vertical="top"/>
    </xf>
    <xf numFmtId="0" fontId="15" fillId="0" borderId="0" xfId="0" applyFont="1" applyFill="1" applyBorder="1" applyAlignment="1">
      <alignment horizontal="center" vertical="top"/>
    </xf>
    <xf numFmtId="41" fontId="16" fillId="0" borderId="0" xfId="1" applyFont="1" applyBorder="1" applyAlignment="1">
      <alignment vertical="top"/>
    </xf>
    <xf numFmtId="0" fontId="15" fillId="0" borderId="10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vertical="top"/>
    </xf>
    <xf numFmtId="41" fontId="13" fillId="0" borderId="0" xfId="1" applyFont="1" applyBorder="1" applyAlignment="1">
      <alignment horizontal="left" vertical="top"/>
    </xf>
    <xf numFmtId="41" fontId="13" fillId="0" borderId="10" xfId="1" applyFont="1" applyBorder="1" applyAlignment="1">
      <alignment horizontal="left" vertical="top"/>
    </xf>
    <xf numFmtId="0" fontId="13" fillId="0" borderId="10" xfId="0" applyFont="1" applyBorder="1" applyAlignment="1">
      <alignment horizontal="center" vertical="top"/>
    </xf>
    <xf numFmtId="0" fontId="13" fillId="0" borderId="0" xfId="0" applyFont="1" applyFill="1" applyBorder="1" applyAlignment="1">
      <alignment vertical="top"/>
    </xf>
    <xf numFmtId="41" fontId="13" fillId="0" borderId="20" xfId="0" applyNumberFormat="1" applyFont="1" applyBorder="1" applyAlignment="1">
      <alignment horizontal="right" vertical="top"/>
    </xf>
    <xf numFmtId="0" fontId="13" fillId="0" borderId="10" xfId="0" applyFont="1" applyBorder="1" applyAlignment="1">
      <alignment vertical="top"/>
    </xf>
    <xf numFmtId="0" fontId="15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vertical="top"/>
    </xf>
    <xf numFmtId="41" fontId="16" fillId="0" borderId="5" xfId="1" applyFont="1" applyBorder="1" applyAlignment="1">
      <alignment vertical="top"/>
    </xf>
    <xf numFmtId="41" fontId="16" fillId="0" borderId="10" xfId="1" applyFont="1" applyBorder="1" applyAlignment="1">
      <alignment vertical="top"/>
    </xf>
    <xf numFmtId="0" fontId="13" fillId="0" borderId="20" xfId="0" applyFont="1" applyBorder="1"/>
    <xf numFmtId="0" fontId="13" fillId="0" borderId="5" xfId="0" applyFont="1" applyBorder="1"/>
    <xf numFmtId="164" fontId="13" fillId="0" borderId="10" xfId="3" applyNumberFormat="1" applyFont="1" applyBorder="1"/>
    <xf numFmtId="164" fontId="13" fillId="0" borderId="5" xfId="3" applyNumberFormat="1" applyFont="1" applyBorder="1"/>
    <xf numFmtId="0" fontId="14" fillId="0" borderId="5" xfId="0" applyFont="1" applyBorder="1"/>
    <xf numFmtId="0" fontId="15" fillId="0" borderId="0" xfId="0" applyFont="1" applyBorder="1" applyAlignment="1">
      <alignment vertical="top"/>
    </xf>
    <xf numFmtId="0" fontId="16" fillId="0" borderId="20" xfId="0" applyFont="1" applyBorder="1"/>
    <xf numFmtId="0" fontId="15" fillId="0" borderId="10" xfId="0" applyFont="1" applyBorder="1"/>
    <xf numFmtId="164" fontId="15" fillId="0" borderId="5" xfId="3" applyNumberFormat="1" applyFont="1" applyBorder="1"/>
    <xf numFmtId="0" fontId="15" fillId="0" borderId="5" xfId="0" applyFont="1" applyBorder="1"/>
    <xf numFmtId="164" fontId="16" fillId="0" borderId="5" xfId="3" applyNumberFormat="1" applyFont="1" applyBorder="1"/>
    <xf numFmtId="164" fontId="16" fillId="0" borderId="10" xfId="3" applyNumberFormat="1" applyFont="1" applyBorder="1"/>
    <xf numFmtId="0" fontId="13" fillId="0" borderId="10" xfId="0" applyFont="1" applyBorder="1"/>
    <xf numFmtId="0" fontId="13" fillId="0" borderId="20" xfId="0" quotePrefix="1" applyFont="1" applyBorder="1"/>
    <xf numFmtId="164" fontId="13" fillId="0" borderId="5" xfId="3" applyNumberFormat="1" applyFont="1" applyBorder="1" applyAlignment="1">
      <alignment horizontal="right"/>
    </xf>
    <xf numFmtId="0" fontId="13" fillId="0" borderId="10" xfId="3" applyNumberFormat="1" applyFont="1" applyBorder="1"/>
    <xf numFmtId="0" fontId="15" fillId="0" borderId="10" xfId="2" applyFont="1" applyBorder="1" applyAlignment="1">
      <alignment vertical="top"/>
    </xf>
    <xf numFmtId="0" fontId="16" fillId="0" borderId="20" xfId="2" applyFont="1" applyBorder="1" applyAlignment="1">
      <alignment vertical="top"/>
    </xf>
    <xf numFmtId="0" fontId="15" fillId="0" borderId="20" xfId="2" applyFont="1" applyBorder="1" applyAlignment="1">
      <alignment vertical="top"/>
    </xf>
    <xf numFmtId="0" fontId="13" fillId="0" borderId="5" xfId="2" applyFont="1" applyBorder="1" applyAlignment="1">
      <alignment vertical="top"/>
    </xf>
    <xf numFmtId="0" fontId="13" fillId="0" borderId="20" xfId="2" applyFont="1" applyBorder="1" applyAlignment="1">
      <alignment vertical="top"/>
    </xf>
    <xf numFmtId="0" fontId="13" fillId="0" borderId="20" xfId="2" applyFont="1" applyBorder="1" applyAlignment="1">
      <alignment horizontal="right" vertical="top"/>
    </xf>
    <xf numFmtId="0" fontId="13" fillId="0" borderId="5" xfId="2" applyFont="1" applyBorder="1" applyAlignment="1">
      <alignment horizontal="right" vertical="top"/>
    </xf>
    <xf numFmtId="0" fontId="13" fillId="0" borderId="10" xfId="2" applyFont="1" applyBorder="1" applyAlignment="1">
      <alignment vertical="top"/>
    </xf>
    <xf numFmtId="0" fontId="13" fillId="0" borderId="0" xfId="2" applyFont="1" applyBorder="1" applyAlignment="1">
      <alignment vertical="top"/>
    </xf>
    <xf numFmtId="41" fontId="13" fillId="0" borderId="10" xfId="1" quotePrefix="1" applyFont="1" applyBorder="1" applyAlignment="1">
      <alignment horizontal="left" vertical="top" wrapText="1"/>
    </xf>
    <xf numFmtId="0" fontId="13" fillId="0" borderId="20" xfId="2" quotePrefix="1" applyFont="1" applyBorder="1" applyAlignment="1">
      <alignment horizontal="left" vertical="top" wrapText="1"/>
    </xf>
    <xf numFmtId="164" fontId="13" fillId="0" borderId="5" xfId="3" applyNumberFormat="1" applyFont="1" applyBorder="1" applyAlignment="1">
      <alignment horizontal="left"/>
    </xf>
    <xf numFmtId="41" fontId="13" fillId="0" borderId="5" xfId="1" applyFont="1" applyBorder="1"/>
    <xf numFmtId="164" fontId="13" fillId="0" borderId="5" xfId="3" applyNumberFormat="1" applyFont="1" applyBorder="1" applyAlignment="1">
      <alignment horizontal="center"/>
    </xf>
    <xf numFmtId="41" fontId="17" fillId="0" borderId="10" xfId="1" applyFont="1" applyBorder="1"/>
    <xf numFmtId="164" fontId="13" fillId="0" borderId="20" xfId="3" applyNumberFormat="1" applyFont="1" applyBorder="1" applyAlignment="1">
      <alignment horizontal="right" vertical="top"/>
    </xf>
    <xf numFmtId="164" fontId="13" fillId="0" borderId="5" xfId="3" applyNumberFormat="1" applyFont="1" applyBorder="1" applyAlignment="1">
      <alignment horizontal="right" vertical="top"/>
    </xf>
    <xf numFmtId="0" fontId="13" fillId="0" borderId="20" xfId="2" applyFont="1" applyBorder="1" applyAlignment="1">
      <alignment vertical="top" wrapText="1"/>
    </xf>
    <xf numFmtId="0" fontId="13" fillId="0" borderId="5" xfId="2" applyFont="1" applyBorder="1" applyAlignment="1">
      <alignment wrapText="1"/>
    </xf>
    <xf numFmtId="41" fontId="13" fillId="0" borderId="10" xfId="1" quotePrefix="1" applyFont="1" applyBorder="1" applyAlignment="1">
      <alignment vertical="top"/>
    </xf>
    <xf numFmtId="0" fontId="13" fillId="0" borderId="20" xfId="2" quotePrefix="1" applyFont="1" applyBorder="1" applyAlignment="1">
      <alignment vertical="top"/>
    </xf>
    <xf numFmtId="164" fontId="13" fillId="0" borderId="5" xfId="3" applyNumberFormat="1" applyFont="1" applyBorder="1" applyAlignment="1">
      <alignment horizontal="left" vertical="top"/>
    </xf>
    <xf numFmtId="164" fontId="13" fillId="0" borderId="5" xfId="3" applyNumberFormat="1" applyFont="1" applyBorder="1" applyAlignment="1">
      <alignment horizontal="center" vertical="top"/>
    </xf>
    <xf numFmtId="41" fontId="17" fillId="0" borderId="10" xfId="1" applyFont="1" applyBorder="1" applyAlignment="1">
      <alignment vertical="top"/>
    </xf>
    <xf numFmtId="0" fontId="15" fillId="0" borderId="0" xfId="2" applyFont="1" applyBorder="1" applyAlignment="1">
      <alignment vertical="top"/>
    </xf>
    <xf numFmtId="0" fontId="13" fillId="0" borderId="10" xfId="2" quotePrefix="1" applyFont="1" applyBorder="1" applyAlignment="1">
      <alignment vertical="top"/>
    </xf>
    <xf numFmtId="0" fontId="13" fillId="0" borderId="0" xfId="2" quotePrefix="1" applyFont="1" applyBorder="1" applyAlignment="1">
      <alignment vertical="top"/>
    </xf>
    <xf numFmtId="0" fontId="13" fillId="0" borderId="20" xfId="2" applyFont="1" applyBorder="1" applyAlignment="1">
      <alignment horizontal="left" vertical="top" wrapText="1"/>
    </xf>
    <xf numFmtId="0" fontId="13" fillId="0" borderId="5" xfId="2" applyFont="1" applyBorder="1" applyAlignment="1">
      <alignment vertical="center" wrapText="1"/>
    </xf>
    <xf numFmtId="41" fontId="13" fillId="0" borderId="10" xfId="1" quotePrefix="1" applyFont="1" applyBorder="1" applyAlignment="1">
      <alignment vertical="top" wrapText="1"/>
    </xf>
    <xf numFmtId="0" fontId="13" fillId="0" borderId="20" xfId="2" quotePrefix="1" applyFont="1" applyBorder="1" applyAlignment="1">
      <alignment vertical="top" wrapText="1"/>
    </xf>
    <xf numFmtId="164" fontId="13" fillId="0" borderId="5" xfId="3" applyNumberFormat="1" applyFont="1" applyBorder="1" applyAlignment="1">
      <alignment horizontal="right" vertical="center"/>
    </xf>
    <xf numFmtId="41" fontId="13" fillId="0" borderId="5" xfId="1" applyFont="1" applyBorder="1" applyAlignment="1">
      <alignment vertical="center"/>
    </xf>
    <xf numFmtId="164" fontId="13" fillId="0" borderId="5" xfId="3" applyNumberFormat="1" applyFont="1" applyBorder="1" applyAlignment="1">
      <alignment horizontal="left" vertical="center"/>
    </xf>
    <xf numFmtId="41" fontId="17" fillId="0" borderId="10" xfId="1" applyFont="1" applyBorder="1" applyAlignment="1">
      <alignment vertical="center"/>
    </xf>
    <xf numFmtId="41" fontId="13" fillId="0" borderId="20" xfId="1" applyFont="1" applyBorder="1" applyAlignment="1">
      <alignment horizontal="right" vertical="top"/>
    </xf>
    <xf numFmtId="41" fontId="13" fillId="0" borderId="5" xfId="1" applyFont="1" applyBorder="1" applyAlignment="1">
      <alignment horizontal="right" vertical="top"/>
    </xf>
    <xf numFmtId="0" fontId="15" fillId="0" borderId="20" xfId="0" applyFont="1" applyBorder="1" applyAlignment="1">
      <alignment vertical="top"/>
    </xf>
    <xf numFmtId="0" fontId="13" fillId="0" borderId="0" xfId="0" quotePrefix="1" applyFont="1" applyBorder="1" applyAlignment="1">
      <alignment vertical="top"/>
    </xf>
    <xf numFmtId="41" fontId="13" fillId="0" borderId="20" xfId="1" quotePrefix="1" applyFont="1" applyBorder="1" applyAlignment="1">
      <alignment horizontal="center" vertical="top"/>
    </xf>
    <xf numFmtId="41" fontId="13" fillId="0" borderId="5" xfId="1" quotePrefix="1" applyFont="1" applyBorder="1" applyAlignment="1">
      <alignment horizontal="center" vertical="top"/>
    </xf>
    <xf numFmtId="41" fontId="13" fillId="0" borderId="0" xfId="1" applyFont="1" applyBorder="1" applyAlignment="1">
      <alignment vertical="top"/>
    </xf>
    <xf numFmtId="0" fontId="13" fillId="0" borderId="5" xfId="0" applyFont="1" applyBorder="1" applyAlignment="1">
      <alignment vertical="top" wrapText="1"/>
    </xf>
    <xf numFmtId="0" fontId="13" fillId="0" borderId="20" xfId="0" applyFont="1" applyFill="1" applyBorder="1" applyAlignment="1">
      <alignment vertical="top"/>
    </xf>
    <xf numFmtId="41" fontId="13" fillId="0" borderId="20" xfId="1" applyFont="1" applyBorder="1" applyAlignment="1">
      <alignment vertical="top"/>
    </xf>
    <xf numFmtId="0" fontId="14" fillId="0" borderId="5" xfId="0" applyFont="1" applyBorder="1" applyAlignment="1">
      <alignment vertical="top"/>
    </xf>
    <xf numFmtId="0" fontId="15" fillId="0" borderId="10" xfId="0" applyFont="1" applyBorder="1" applyAlignment="1">
      <alignment vertical="top"/>
    </xf>
    <xf numFmtId="0" fontId="14" fillId="0" borderId="0" xfId="0" applyFont="1" applyBorder="1" applyAlignment="1">
      <alignment vertical="top"/>
    </xf>
    <xf numFmtId="0" fontId="13" fillId="0" borderId="10" xfId="0" quotePrefix="1" applyFont="1" applyBorder="1" applyAlignment="1">
      <alignment vertical="top"/>
    </xf>
    <xf numFmtId="0" fontId="15" fillId="4" borderId="39" xfId="0" applyFont="1" applyFill="1" applyBorder="1" applyAlignment="1">
      <alignment horizontal="left" vertical="top"/>
    </xf>
    <xf numFmtId="0" fontId="15" fillId="4" borderId="28" xfId="0" applyFont="1" applyFill="1" applyBorder="1" applyAlignment="1">
      <alignment vertical="top"/>
    </xf>
    <xf numFmtId="0" fontId="13" fillId="4" borderId="28" xfId="0" applyFont="1" applyFill="1" applyBorder="1" applyAlignment="1">
      <alignment vertical="top"/>
    </xf>
    <xf numFmtId="0" fontId="13" fillId="4" borderId="29" xfId="0" applyFont="1" applyFill="1" applyBorder="1" applyAlignment="1">
      <alignment vertical="top"/>
    </xf>
    <xf numFmtId="0" fontId="13" fillId="2" borderId="28" xfId="0" applyFont="1" applyFill="1" applyBorder="1" applyAlignment="1">
      <alignment horizontal="right" vertical="top"/>
    </xf>
    <xf numFmtId="41" fontId="13" fillId="2" borderId="28" xfId="1" applyFont="1" applyFill="1" applyBorder="1" applyAlignment="1">
      <alignment vertical="top"/>
    </xf>
    <xf numFmtId="0" fontId="13" fillId="6" borderId="28" xfId="0" applyFont="1" applyFill="1" applyBorder="1" applyAlignment="1">
      <alignment horizontal="right" vertical="top"/>
    </xf>
    <xf numFmtId="41" fontId="13" fillId="6" borderId="28" xfId="1" applyFont="1" applyFill="1" applyBorder="1" applyAlignment="1">
      <alignment vertical="top"/>
    </xf>
    <xf numFmtId="0" fontId="13" fillId="7" borderId="28" xfId="0" applyFont="1" applyFill="1" applyBorder="1" applyAlignment="1">
      <alignment horizontal="right" vertical="top"/>
    </xf>
    <xf numFmtId="41" fontId="13" fillId="7" borderId="28" xfId="1" applyFont="1" applyFill="1" applyBorder="1" applyAlignment="1">
      <alignment vertical="top"/>
    </xf>
    <xf numFmtId="0" fontId="13" fillId="4" borderId="28" xfId="0" applyFont="1" applyFill="1" applyBorder="1" applyAlignment="1">
      <alignment horizontal="right" vertical="top"/>
    </xf>
    <xf numFmtId="41" fontId="13" fillId="4" borderId="28" xfId="1" applyFont="1" applyFill="1" applyBorder="1" applyAlignment="1">
      <alignment vertical="top"/>
    </xf>
    <xf numFmtId="0" fontId="13" fillId="5" borderId="28" xfId="0" applyFont="1" applyFill="1" applyBorder="1" applyAlignment="1">
      <alignment horizontal="right" vertical="top"/>
    </xf>
    <xf numFmtId="41" fontId="13" fillId="5" borderId="28" xfId="1" applyFont="1" applyFill="1" applyBorder="1" applyAlignment="1">
      <alignment vertical="top"/>
    </xf>
    <xf numFmtId="0" fontId="13" fillId="5" borderId="36" xfId="0" applyFont="1" applyFill="1" applyBorder="1" applyAlignment="1">
      <alignment horizontal="right" vertical="top"/>
    </xf>
    <xf numFmtId="0" fontId="13" fillId="0" borderId="0" xfId="0" applyFont="1" applyBorder="1" applyAlignment="1">
      <alignment vertical="top" wrapText="1"/>
    </xf>
    <xf numFmtId="0" fontId="15" fillId="0" borderId="10" xfId="0" applyFont="1" applyBorder="1" applyAlignment="1">
      <alignment horizontal="left" vertical="top" wrapText="1"/>
    </xf>
    <xf numFmtId="0" fontId="13" fillId="0" borderId="20" xfId="0" applyFont="1" applyBorder="1" applyAlignment="1">
      <alignment vertical="top" wrapText="1"/>
    </xf>
    <xf numFmtId="0" fontId="13" fillId="0" borderId="5" xfId="0" applyFont="1" applyFill="1" applyBorder="1" applyAlignment="1">
      <alignment vertical="top"/>
    </xf>
    <xf numFmtId="0" fontId="13" fillId="0" borderId="0" xfId="0" applyFont="1" applyFill="1" applyBorder="1" applyAlignment="1">
      <alignment horizontal="right" vertical="top"/>
    </xf>
    <xf numFmtId="41" fontId="13" fillId="0" borderId="5" xfId="1" applyFont="1" applyFill="1" applyBorder="1" applyAlignment="1">
      <alignment vertical="top"/>
    </xf>
    <xf numFmtId="0" fontId="13" fillId="0" borderId="5" xfId="0" applyFont="1" applyFill="1" applyBorder="1" applyAlignment="1">
      <alignment horizontal="right" vertical="top"/>
    </xf>
    <xf numFmtId="3" fontId="13" fillId="0" borderId="20" xfId="0" applyNumberFormat="1" applyFont="1" applyBorder="1" applyAlignment="1">
      <alignment horizontal="right" vertical="top"/>
    </xf>
    <xf numFmtId="0" fontId="13" fillId="0" borderId="20" xfId="0" quotePrefix="1" applyFont="1" applyBorder="1" applyAlignment="1">
      <alignment vertical="top"/>
    </xf>
    <xf numFmtId="3" fontId="13" fillId="0" borderId="5" xfId="0" applyNumberFormat="1" applyFont="1" applyBorder="1" applyAlignment="1">
      <alignment horizontal="right" vertical="top"/>
    </xf>
    <xf numFmtId="41" fontId="16" fillId="0" borderId="5" xfId="1" applyFont="1" applyFill="1" applyBorder="1" applyAlignment="1">
      <alignment vertical="top"/>
    </xf>
    <xf numFmtId="41" fontId="16" fillId="0" borderId="10" xfId="1" applyFont="1" applyFill="1" applyBorder="1" applyAlignment="1">
      <alignment vertical="top"/>
    </xf>
    <xf numFmtId="0" fontId="17" fillId="0" borderId="20" xfId="0" applyFont="1" applyFill="1" applyBorder="1" applyAlignment="1">
      <alignment vertical="top" wrapText="1"/>
    </xf>
    <xf numFmtId="0" fontId="17" fillId="0" borderId="5" xfId="0" applyFont="1" applyFill="1" applyBorder="1" applyAlignment="1">
      <alignment vertical="top"/>
    </xf>
    <xf numFmtId="0" fontId="17" fillId="0" borderId="10" xfId="0" applyFont="1" applyFill="1" applyBorder="1" applyAlignment="1">
      <alignment vertical="top"/>
    </xf>
    <xf numFmtId="0" fontId="17" fillId="0" borderId="20" xfId="0" applyFont="1" applyFill="1" applyBorder="1" applyAlignment="1">
      <alignment vertical="top"/>
    </xf>
    <xf numFmtId="0" fontId="17" fillId="0" borderId="20" xfId="0" applyFont="1" applyFill="1" applyBorder="1" applyAlignment="1">
      <alignment horizontal="right" vertical="top"/>
    </xf>
    <xf numFmtId="41" fontId="17" fillId="0" borderId="5" xfId="1" applyFont="1" applyFill="1" applyBorder="1" applyAlignment="1">
      <alignment vertical="top"/>
    </xf>
    <xf numFmtId="0" fontId="17" fillId="0" borderId="5" xfId="0" applyFont="1" applyFill="1" applyBorder="1" applyAlignment="1">
      <alignment horizontal="right" vertical="top"/>
    </xf>
    <xf numFmtId="41" fontId="17" fillId="0" borderId="10" xfId="1" applyFont="1" applyFill="1" applyBorder="1" applyAlignment="1">
      <alignment vertical="top"/>
    </xf>
    <xf numFmtId="0" fontId="17" fillId="0" borderId="0" xfId="0" applyFont="1" applyFill="1" applyBorder="1" applyAlignment="1">
      <alignment vertical="top" wrapText="1"/>
    </xf>
    <xf numFmtId="164" fontId="17" fillId="0" borderId="10" xfId="3" applyNumberFormat="1" applyFont="1" applyFill="1" applyBorder="1" applyAlignment="1">
      <alignment vertical="top"/>
    </xf>
    <xf numFmtId="0" fontId="19" fillId="0" borderId="0" xfId="0" applyFont="1" applyFill="1" applyBorder="1" applyAlignment="1">
      <alignment vertical="top" wrapText="1"/>
    </xf>
    <xf numFmtId="0" fontId="20" fillId="0" borderId="5" xfId="0" applyFont="1" applyBorder="1" applyAlignment="1">
      <alignment vertical="top"/>
    </xf>
    <xf numFmtId="0" fontId="20" fillId="0" borderId="10" xfId="0" applyFont="1" applyBorder="1" applyAlignment="1">
      <alignment vertical="top"/>
    </xf>
    <xf numFmtId="0" fontId="20" fillId="0" borderId="20" xfId="0" applyFont="1" applyBorder="1" applyAlignment="1">
      <alignment vertical="top"/>
    </xf>
    <xf numFmtId="0" fontId="20" fillId="0" borderId="20" xfId="0" applyFont="1" applyBorder="1" applyAlignment="1">
      <alignment horizontal="right" vertical="top"/>
    </xf>
    <xf numFmtId="41" fontId="20" fillId="0" borderId="5" xfId="1" applyFont="1" applyBorder="1" applyAlignment="1">
      <alignment vertical="top"/>
    </xf>
    <xf numFmtId="0" fontId="20" fillId="0" borderId="5" xfId="0" applyFont="1" applyBorder="1" applyAlignment="1">
      <alignment horizontal="right" vertical="top"/>
    </xf>
    <xf numFmtId="41" fontId="20" fillId="0" borderId="10" xfId="1" applyFont="1" applyBorder="1" applyAlignment="1">
      <alignment vertical="top"/>
    </xf>
    <xf numFmtId="0" fontId="16" fillId="0" borderId="20" xfId="0" applyFont="1" applyBorder="1" applyAlignment="1">
      <alignment vertical="top"/>
    </xf>
    <xf numFmtId="41" fontId="21" fillId="0" borderId="5" xfId="1" applyFont="1" applyBorder="1" applyAlignment="1">
      <alignment vertical="top"/>
    </xf>
    <xf numFmtId="41" fontId="21" fillId="0" borderId="10" xfId="1" applyFont="1" applyBorder="1" applyAlignment="1">
      <alignment vertical="top"/>
    </xf>
    <xf numFmtId="0" fontId="17" fillId="0" borderId="5" xfId="0" applyFont="1" applyFill="1" applyBorder="1" applyAlignment="1">
      <alignment vertical="top" wrapText="1"/>
    </xf>
    <xf numFmtId="0" fontId="17" fillId="0" borderId="20" xfId="0" applyFont="1" applyBorder="1" applyAlignment="1">
      <alignment horizontal="right" vertical="top"/>
    </xf>
    <xf numFmtId="41" fontId="17" fillId="0" borderId="5" xfId="1" applyFont="1" applyBorder="1" applyAlignment="1">
      <alignment vertical="top"/>
    </xf>
    <xf numFmtId="0" fontId="17" fillId="0" borderId="5" xfId="0" applyFont="1" applyBorder="1" applyAlignment="1">
      <alignment horizontal="right" vertical="top"/>
    </xf>
    <xf numFmtId="0" fontId="13" fillId="0" borderId="5" xfId="0" quotePrefix="1" applyFont="1" applyBorder="1" applyAlignment="1">
      <alignment vertical="top"/>
    </xf>
    <xf numFmtId="41" fontId="13" fillId="0" borderId="5" xfId="1" applyFont="1" applyBorder="1" applyAlignment="1">
      <alignment horizontal="center" vertical="top"/>
    </xf>
    <xf numFmtId="41" fontId="13" fillId="0" borderId="10" xfId="1" applyFont="1" applyBorder="1" applyAlignment="1">
      <alignment horizontal="center" vertical="top"/>
    </xf>
    <xf numFmtId="0" fontId="22" fillId="0" borderId="5" xfId="0" applyFont="1" applyBorder="1" applyAlignment="1">
      <alignment vertical="top" wrapText="1"/>
    </xf>
    <xf numFmtId="0" fontId="13" fillId="0" borderId="20" xfId="0" applyFont="1" applyBorder="1" applyAlignment="1">
      <alignment horizontal="left" vertical="center" wrapText="1"/>
    </xf>
    <xf numFmtId="0" fontId="13" fillId="0" borderId="5" xfId="0" applyFont="1" applyBorder="1" applyAlignment="1">
      <alignment wrapText="1"/>
    </xf>
    <xf numFmtId="164" fontId="13" fillId="0" borderId="0" xfId="3" applyNumberFormat="1" applyFont="1" applyFill="1" applyBorder="1"/>
    <xf numFmtId="0" fontId="13" fillId="0" borderId="0" xfId="0" applyFont="1" applyBorder="1"/>
    <xf numFmtId="0" fontId="13" fillId="0" borderId="5" xfId="0" applyFont="1" applyBorder="1" applyAlignment="1">
      <alignment vertical="center"/>
    </xf>
    <xf numFmtId="0" fontId="13" fillId="0" borderId="5" xfId="0" applyFont="1" applyFill="1" applyBorder="1" applyAlignment="1">
      <alignment vertical="top" wrapText="1"/>
    </xf>
    <xf numFmtId="0" fontId="13" fillId="0" borderId="20" xfId="0" applyFont="1" applyBorder="1" applyAlignment="1">
      <alignment horizontal="left" vertical="center"/>
    </xf>
    <xf numFmtId="0" fontId="13" fillId="0" borderId="5" xfId="0" quotePrefix="1" applyFont="1" applyBorder="1" applyAlignment="1">
      <alignment horizontal="left" vertical="top"/>
    </xf>
    <xf numFmtId="0" fontId="13" fillId="0" borderId="10" xfId="0" quotePrefix="1" applyFont="1" applyBorder="1" applyAlignment="1">
      <alignment horizontal="left" vertical="top"/>
    </xf>
    <xf numFmtId="0" fontId="13" fillId="0" borderId="20" xfId="0" quotePrefix="1" applyFont="1" applyBorder="1" applyAlignment="1">
      <alignment horizontal="left" vertical="top"/>
    </xf>
    <xf numFmtId="0" fontId="13" fillId="0" borderId="5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0" fontId="17" fillId="0" borderId="5" xfId="0" applyFont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20" xfId="0" applyFont="1" applyBorder="1" applyAlignment="1">
      <alignment vertical="top"/>
    </xf>
    <xf numFmtId="43" fontId="13" fillId="0" borderId="20" xfId="0" applyNumberFormat="1" applyFont="1" applyBorder="1" applyAlignment="1">
      <alignment horizontal="right" vertical="top"/>
    </xf>
    <xf numFmtId="164" fontId="17" fillId="0" borderId="20" xfId="3" applyNumberFormat="1" applyFont="1" applyBorder="1" applyAlignment="1">
      <alignment horizontal="right" vertical="top"/>
    </xf>
    <xf numFmtId="164" fontId="17" fillId="0" borderId="0" xfId="3" applyNumberFormat="1" applyFont="1" applyBorder="1" applyAlignment="1">
      <alignment horizontal="right" vertical="top"/>
    </xf>
    <xf numFmtId="164" fontId="17" fillId="0" borderId="5" xfId="3" applyNumberFormat="1" applyFont="1" applyBorder="1" applyAlignment="1">
      <alignment horizontal="right" vertical="top"/>
    </xf>
    <xf numFmtId="0" fontId="13" fillId="0" borderId="20" xfId="0" quotePrefix="1" applyFont="1" applyBorder="1" applyAlignment="1">
      <alignment horizontal="right" vertical="top"/>
    </xf>
    <xf numFmtId="0" fontId="13" fillId="0" borderId="5" xfId="0" quotePrefix="1" applyFont="1" applyBorder="1" applyAlignment="1">
      <alignment horizontal="right" vertical="top"/>
    </xf>
    <xf numFmtId="0" fontId="13" fillId="0" borderId="0" xfId="0" applyFont="1" applyBorder="1" applyAlignment="1">
      <alignment horizontal="right" vertical="top"/>
    </xf>
    <xf numFmtId="0" fontId="13" fillId="0" borderId="10" xfId="0" applyFont="1" applyBorder="1" applyAlignment="1">
      <alignment horizontal="right" vertical="top"/>
    </xf>
    <xf numFmtId="9" fontId="13" fillId="0" borderId="20" xfId="0" quotePrefix="1" applyNumberFormat="1" applyFont="1" applyBorder="1" applyAlignment="1">
      <alignment horizontal="right" vertical="top"/>
    </xf>
    <xf numFmtId="9" fontId="13" fillId="0" borderId="5" xfId="0" quotePrefix="1" applyNumberFormat="1" applyFont="1" applyBorder="1" applyAlignment="1">
      <alignment horizontal="right" vertical="top"/>
    </xf>
    <xf numFmtId="41" fontId="23" fillId="0" borderId="5" xfId="1" applyFont="1" applyBorder="1" applyAlignment="1">
      <alignment vertical="top"/>
    </xf>
    <xf numFmtId="0" fontId="15" fillId="4" borderId="36" xfId="0" applyFont="1" applyFill="1" applyBorder="1" applyAlignment="1">
      <alignment vertical="top"/>
    </xf>
    <xf numFmtId="0" fontId="13" fillId="4" borderId="27" xfId="0" applyFont="1" applyFill="1" applyBorder="1" applyAlignment="1">
      <alignment vertical="top"/>
    </xf>
    <xf numFmtId="0" fontId="13" fillId="4" borderId="36" xfId="0" applyFont="1" applyFill="1" applyBorder="1" applyAlignment="1">
      <alignment vertical="top"/>
    </xf>
    <xf numFmtId="0" fontId="13" fillId="2" borderId="29" xfId="0" applyFont="1" applyFill="1" applyBorder="1" applyAlignment="1">
      <alignment horizontal="right" vertical="top"/>
    </xf>
    <xf numFmtId="41" fontId="13" fillId="2" borderId="36" xfId="1" applyFont="1" applyFill="1" applyBorder="1" applyAlignment="1">
      <alignment vertical="top"/>
    </xf>
    <xf numFmtId="0" fontId="13" fillId="6" borderId="36" xfId="0" applyFont="1" applyFill="1" applyBorder="1" applyAlignment="1">
      <alignment horizontal="right" vertical="top"/>
    </xf>
    <xf numFmtId="41" fontId="13" fillId="6" borderId="36" xfId="1" applyFont="1" applyFill="1" applyBorder="1" applyAlignment="1">
      <alignment vertical="top"/>
    </xf>
    <xf numFmtId="0" fontId="13" fillId="7" borderId="36" xfId="0" applyFont="1" applyFill="1" applyBorder="1" applyAlignment="1">
      <alignment horizontal="right" vertical="top"/>
    </xf>
    <xf numFmtId="41" fontId="13" fillId="7" borderId="36" xfId="1" applyFont="1" applyFill="1" applyBorder="1" applyAlignment="1">
      <alignment vertical="top"/>
    </xf>
    <xf numFmtId="0" fontId="13" fillId="4" borderId="36" xfId="0" applyFont="1" applyFill="1" applyBorder="1" applyAlignment="1">
      <alignment horizontal="right" vertical="top"/>
    </xf>
    <xf numFmtId="41" fontId="13" fillId="4" borderId="36" xfId="1" applyFont="1" applyFill="1" applyBorder="1" applyAlignment="1">
      <alignment vertical="top"/>
    </xf>
    <xf numFmtId="41" fontId="13" fillId="5" borderId="27" xfId="1" applyFont="1" applyFill="1" applyBorder="1" applyAlignment="1">
      <alignment vertical="top"/>
    </xf>
    <xf numFmtId="0" fontId="13" fillId="0" borderId="0" xfId="0" applyFont="1" applyBorder="1" applyAlignment="1">
      <alignment horizontal="left" vertical="top"/>
    </xf>
    <xf numFmtId="0" fontId="15" fillId="4" borderId="37" xfId="0" applyFont="1" applyFill="1" applyBorder="1" applyAlignment="1">
      <alignment horizontal="left" vertical="top"/>
    </xf>
    <xf numFmtId="0" fontId="14" fillId="0" borderId="0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center" vertical="top"/>
    </xf>
    <xf numFmtId="0" fontId="13" fillId="0" borderId="7" xfId="0" applyFont="1" applyBorder="1" applyAlignment="1">
      <alignment vertical="top"/>
    </xf>
    <xf numFmtId="0" fontId="13" fillId="0" borderId="8" xfId="0" applyFont="1" applyBorder="1" applyAlignment="1">
      <alignment vertical="top"/>
    </xf>
    <xf numFmtId="0" fontId="13" fillId="0" borderId="16" xfId="0" applyFont="1" applyBorder="1" applyAlignment="1">
      <alignment vertical="top"/>
    </xf>
    <xf numFmtId="0" fontId="13" fillId="0" borderId="21" xfId="0" applyFont="1" applyBorder="1" applyAlignment="1">
      <alignment vertical="top"/>
    </xf>
    <xf numFmtId="0" fontId="13" fillId="0" borderId="21" xfId="0" applyFont="1" applyBorder="1" applyAlignment="1">
      <alignment horizontal="right" vertical="top"/>
    </xf>
    <xf numFmtId="41" fontId="13" fillId="0" borderId="7" xfId="1" applyFont="1" applyBorder="1" applyAlignment="1">
      <alignment vertical="top"/>
    </xf>
    <xf numFmtId="0" fontId="13" fillId="0" borderId="7" xfId="0" applyFont="1" applyBorder="1" applyAlignment="1">
      <alignment horizontal="right" vertical="top"/>
    </xf>
    <xf numFmtId="41" fontId="13" fillId="0" borderId="8" xfId="1" applyFont="1" applyBorder="1" applyAlignment="1">
      <alignment vertical="top"/>
    </xf>
    <xf numFmtId="0" fontId="13" fillId="0" borderId="19" xfId="0" applyFont="1" applyBorder="1" applyAlignment="1">
      <alignment vertical="top"/>
    </xf>
    <xf numFmtId="0" fontId="13" fillId="0" borderId="5" xfId="0" quotePrefix="1" applyFont="1" applyBorder="1"/>
    <xf numFmtId="0" fontId="13" fillId="0" borderId="20" xfId="0" applyFont="1" applyBorder="1" applyAlignment="1">
      <alignment horizontal="left" vertical="top"/>
    </xf>
    <xf numFmtId="0" fontId="13" fillId="0" borderId="30" xfId="0" applyFont="1" applyBorder="1" applyAlignment="1">
      <alignment horizontal="center" vertical="top"/>
    </xf>
    <xf numFmtId="0" fontId="13" fillId="0" borderId="31" xfId="0" applyFont="1" applyBorder="1" applyAlignment="1">
      <alignment vertical="top"/>
    </xf>
    <xf numFmtId="0" fontId="13" fillId="0" borderId="35" xfId="0" applyFont="1" applyBorder="1" applyAlignment="1">
      <alignment vertical="top"/>
    </xf>
    <xf numFmtId="0" fontId="13" fillId="0" borderId="35" xfId="0" applyFont="1" applyFill="1" applyBorder="1" applyAlignment="1">
      <alignment vertical="top"/>
    </xf>
    <xf numFmtId="41" fontId="13" fillId="0" borderId="34" xfId="1" applyFont="1" applyBorder="1" applyAlignment="1">
      <alignment vertical="top"/>
    </xf>
    <xf numFmtId="0" fontId="13" fillId="0" borderId="42" xfId="0" applyFont="1" applyBorder="1" applyAlignment="1">
      <alignment vertical="top"/>
    </xf>
    <xf numFmtId="0" fontId="13" fillId="0" borderId="42" xfId="0" applyFont="1" applyBorder="1" applyAlignment="1">
      <alignment horizontal="right" vertical="top"/>
    </xf>
    <xf numFmtId="41" fontId="13" fillId="0" borderId="31" xfId="1" applyFont="1" applyBorder="1" applyAlignment="1">
      <alignment vertical="top"/>
    </xf>
    <xf numFmtId="0" fontId="13" fillId="0" borderId="31" xfId="0" applyFont="1" applyBorder="1" applyAlignment="1">
      <alignment horizontal="right" vertical="top"/>
    </xf>
    <xf numFmtId="0" fontId="13" fillId="0" borderId="43" xfId="0" applyFont="1" applyBorder="1" applyAlignment="1">
      <alignment vertical="top"/>
    </xf>
    <xf numFmtId="0" fontId="13" fillId="0" borderId="34" xfId="0" applyFont="1" applyBorder="1" applyAlignment="1">
      <alignment vertical="top"/>
    </xf>
    <xf numFmtId="0" fontId="13" fillId="0" borderId="31" xfId="0" applyFont="1" applyFill="1" applyBorder="1" applyAlignment="1">
      <alignment vertical="top"/>
    </xf>
    <xf numFmtId="0" fontId="13" fillId="0" borderId="42" xfId="0" applyFont="1" applyFill="1" applyBorder="1" applyAlignment="1">
      <alignment vertical="top"/>
    </xf>
    <xf numFmtId="0" fontId="13" fillId="0" borderId="35" xfId="0" applyFont="1" applyFill="1" applyBorder="1" applyAlignment="1">
      <alignment horizontal="right" vertical="top"/>
    </xf>
    <xf numFmtId="41" fontId="13" fillId="0" borderId="31" xfId="1" applyFont="1" applyFill="1" applyBorder="1" applyAlignment="1">
      <alignment vertical="top"/>
    </xf>
    <xf numFmtId="0" fontId="13" fillId="0" borderId="31" xfId="0" applyFont="1" applyFill="1" applyBorder="1" applyAlignment="1">
      <alignment horizontal="right" vertical="top"/>
    </xf>
    <xf numFmtId="0" fontId="0" fillId="0" borderId="30" xfId="0" applyFont="1" applyBorder="1" applyAlignment="1">
      <alignment horizontal="center" vertical="top"/>
    </xf>
    <xf numFmtId="0" fontId="0" fillId="0" borderId="31" xfId="0" applyFont="1" applyBorder="1" applyAlignment="1">
      <alignment vertical="top"/>
    </xf>
    <xf numFmtId="0" fontId="0" fillId="0" borderId="35" xfId="0" quotePrefix="1" applyBorder="1" applyAlignment="1">
      <alignment vertical="top"/>
    </xf>
    <xf numFmtId="0" fontId="0" fillId="0" borderId="35" xfId="0" applyBorder="1" applyAlignment="1">
      <alignment vertical="top" wrapText="1"/>
    </xf>
    <xf numFmtId="41" fontId="0" fillId="0" borderId="34" xfId="1" applyFont="1" applyBorder="1" applyAlignment="1">
      <alignment vertical="top"/>
    </xf>
    <xf numFmtId="0" fontId="0" fillId="0" borderId="42" xfId="0" applyFont="1" applyBorder="1" applyAlignment="1">
      <alignment vertical="top"/>
    </xf>
    <xf numFmtId="0" fontId="0" fillId="0" borderId="42" xfId="0" applyFont="1" applyBorder="1" applyAlignment="1">
      <alignment horizontal="right" vertical="top"/>
    </xf>
    <xf numFmtId="41" fontId="0" fillId="0" borderId="31" xfId="1" applyFont="1" applyBorder="1" applyAlignment="1">
      <alignment vertical="top"/>
    </xf>
    <xf numFmtId="0" fontId="0" fillId="0" borderId="31" xfId="0" applyFont="1" applyBorder="1" applyAlignment="1">
      <alignment horizontal="right" vertical="top"/>
    </xf>
    <xf numFmtId="0" fontId="0" fillId="0" borderId="43" xfId="0" applyFont="1" applyBorder="1" applyAlignment="1">
      <alignment vertical="top"/>
    </xf>
    <xf numFmtId="0" fontId="0" fillId="0" borderId="11" xfId="0" applyFont="1" applyBorder="1" applyAlignment="1">
      <alignment horizontal="center" vertical="top"/>
    </xf>
    <xf numFmtId="0" fontId="0" fillId="0" borderId="12" xfId="0" applyFont="1" applyBorder="1" applyAlignment="1">
      <alignment vertical="top"/>
    </xf>
    <xf numFmtId="41" fontId="0" fillId="0" borderId="13" xfId="1" applyFont="1" applyBorder="1" applyAlignment="1">
      <alignment vertical="top"/>
    </xf>
    <xf numFmtId="0" fontId="0" fillId="0" borderId="23" xfId="0" applyFont="1" applyBorder="1" applyAlignment="1">
      <alignment vertical="top"/>
    </xf>
    <xf numFmtId="0" fontId="0" fillId="0" borderId="23" xfId="0" applyFont="1" applyBorder="1" applyAlignment="1">
      <alignment horizontal="right" vertical="top"/>
    </xf>
    <xf numFmtId="41" fontId="0" fillId="0" borderId="12" xfId="1" applyFont="1" applyBorder="1" applyAlignment="1">
      <alignment vertical="top"/>
    </xf>
    <xf numFmtId="0" fontId="0" fillId="0" borderId="12" xfId="0" applyFont="1" applyBorder="1" applyAlignment="1">
      <alignment horizontal="right" vertical="top"/>
    </xf>
    <xf numFmtId="0" fontId="0" fillId="0" borderId="22" xfId="0" applyFont="1" applyBorder="1" applyAlignment="1">
      <alignment vertical="top"/>
    </xf>
    <xf numFmtId="0" fontId="13" fillId="0" borderId="5" xfId="0" applyFont="1" applyBorder="1" applyAlignment="1">
      <alignment wrapText="1"/>
    </xf>
    <xf numFmtId="0" fontId="13" fillId="0" borderId="5" xfId="0" applyFont="1" applyBorder="1" applyAlignment="1">
      <alignment vertical="top" wrapText="1"/>
    </xf>
    <xf numFmtId="0" fontId="13" fillId="0" borderId="5" xfId="0" applyFont="1" applyBorder="1" applyAlignment="1">
      <alignment wrapText="1"/>
    </xf>
    <xf numFmtId="0" fontId="13" fillId="0" borderId="5" xfId="0" applyFont="1" applyBorder="1" applyAlignment="1">
      <alignment vertical="top" wrapText="1"/>
    </xf>
    <xf numFmtId="41" fontId="13" fillId="0" borderId="5" xfId="0" applyNumberFormat="1" applyFont="1" applyBorder="1" applyAlignment="1">
      <alignment vertical="top"/>
    </xf>
    <xf numFmtId="0" fontId="14" fillId="0" borderId="0" xfId="0" applyFont="1" applyBorder="1" applyAlignment="1">
      <alignment horizontal="left" vertical="top"/>
    </xf>
    <xf numFmtId="0" fontId="14" fillId="0" borderId="20" xfId="0" applyFont="1" applyBorder="1" applyAlignment="1">
      <alignment horizontal="left" vertical="top"/>
    </xf>
    <xf numFmtId="0" fontId="13" fillId="0" borderId="0" xfId="0" quotePrefix="1" applyFont="1" applyBorder="1" applyAlignment="1">
      <alignment horizontal="left" vertical="top"/>
    </xf>
    <xf numFmtId="41" fontId="13" fillId="0" borderId="36" xfId="1" applyFont="1" applyFill="1" applyBorder="1" applyAlignment="1">
      <alignment vertical="top"/>
    </xf>
    <xf numFmtId="0" fontId="13" fillId="0" borderId="36" xfId="0" applyFont="1" applyFill="1" applyBorder="1" applyAlignment="1">
      <alignment horizontal="right" vertical="top"/>
    </xf>
    <xf numFmtId="41" fontId="13" fillId="0" borderId="27" xfId="1" applyFont="1" applyFill="1" applyBorder="1" applyAlignment="1">
      <alignment vertical="top"/>
    </xf>
    <xf numFmtId="0" fontId="13" fillId="0" borderId="36" xfId="0" applyFont="1" applyBorder="1" applyAlignment="1">
      <alignment vertical="top"/>
    </xf>
    <xf numFmtId="0" fontId="13" fillId="0" borderId="44" xfId="0" applyFont="1" applyBorder="1" applyAlignment="1">
      <alignment vertical="top"/>
    </xf>
    <xf numFmtId="41" fontId="13" fillId="0" borderId="5" xfId="0" applyNumberFormat="1" applyFont="1" applyBorder="1" applyAlignment="1">
      <alignment horizontal="right" vertical="top"/>
    </xf>
    <xf numFmtId="41" fontId="13" fillId="0" borderId="5" xfId="3" applyNumberFormat="1" applyFont="1" applyBorder="1" applyAlignment="1">
      <alignment horizontal="right" vertical="top"/>
    </xf>
    <xf numFmtId="41" fontId="13" fillId="0" borderId="5" xfId="0" quotePrefix="1" applyNumberFormat="1" applyFont="1" applyBorder="1" applyAlignment="1">
      <alignment horizontal="right" vertical="top"/>
    </xf>
    <xf numFmtId="0" fontId="13" fillId="0" borderId="5" xfId="0" applyFont="1" applyBorder="1" applyAlignment="1"/>
    <xf numFmtId="164" fontId="13" fillId="0" borderId="5" xfId="3" applyNumberFormat="1" applyFont="1" applyBorder="1" applyAlignment="1"/>
    <xf numFmtId="164" fontId="13" fillId="0" borderId="10" xfId="3" applyNumberFormat="1" applyFont="1" applyBorder="1" applyAlignment="1"/>
    <xf numFmtId="41" fontId="13" fillId="0" borderId="5" xfId="0" quotePrefix="1" applyNumberFormat="1" applyFont="1" applyBorder="1" applyAlignment="1">
      <alignment horizontal="right"/>
    </xf>
    <xf numFmtId="0" fontId="13" fillId="0" borderId="5" xfId="0" applyFont="1" applyBorder="1" applyAlignment="1">
      <alignment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20" xfId="0" applyFont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15" fillId="0" borderId="20" xfId="0" applyFont="1" applyFill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5" fillId="0" borderId="10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20" xfId="0" applyFont="1" applyBorder="1" applyAlignment="1">
      <alignment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left" vertical="top" wrapText="1"/>
    </xf>
    <xf numFmtId="0" fontId="13" fillId="0" borderId="20" xfId="0" applyNumberFormat="1" applyFont="1" applyBorder="1" applyAlignment="1">
      <alignment horizontal="left" vertical="top" wrapText="1"/>
    </xf>
    <xf numFmtId="0" fontId="0" fillId="0" borderId="20" xfId="0" applyNumberForma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17" fillId="0" borderId="20" xfId="0" applyFont="1" applyBorder="1" applyAlignment="1">
      <alignment horizontal="left" vertical="top" wrapText="1"/>
    </xf>
    <xf numFmtId="0" fontId="13" fillId="0" borderId="20" xfId="2" applyFont="1" applyBorder="1" applyAlignment="1">
      <alignment horizontal="left" vertical="top" wrapText="1"/>
    </xf>
    <xf numFmtId="0" fontId="13" fillId="0" borderId="20" xfId="2" applyFont="1" applyBorder="1" applyAlignment="1">
      <alignment vertical="top" wrapText="1"/>
    </xf>
    <xf numFmtId="0" fontId="13" fillId="0" borderId="5" xfId="2" applyFont="1" applyBorder="1" applyAlignment="1">
      <alignment horizontal="left" vertical="top" wrapText="1"/>
    </xf>
    <xf numFmtId="0" fontId="13" fillId="0" borderId="5" xfId="2" quotePrefix="1" applyFont="1" applyBorder="1" applyAlignment="1">
      <alignment horizontal="left" vertical="top" wrapText="1"/>
    </xf>
    <xf numFmtId="0" fontId="13" fillId="0" borderId="5" xfId="2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 vertical="top" wrapText="1"/>
    </xf>
    <xf numFmtId="0" fontId="2" fillId="3" borderId="24" xfId="0" applyFont="1" applyFill="1" applyBorder="1" applyAlignment="1">
      <alignment horizontal="center" vertical="top"/>
    </xf>
    <xf numFmtId="0" fontId="2" fillId="3" borderId="38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top"/>
    </xf>
    <xf numFmtId="0" fontId="2" fillId="5" borderId="26" xfId="0" applyFont="1" applyFill="1" applyBorder="1" applyAlignment="1">
      <alignment horizontal="center" vertical="top"/>
    </xf>
    <xf numFmtId="0" fontId="2" fillId="5" borderId="24" xfId="0" applyFont="1" applyFill="1" applyBorder="1" applyAlignment="1">
      <alignment horizontal="center" vertical="top"/>
    </xf>
    <xf numFmtId="0" fontId="2" fillId="2" borderId="38" xfId="0" applyFont="1" applyFill="1" applyBorder="1" applyAlignment="1">
      <alignment horizontal="center" vertical="top"/>
    </xf>
    <xf numFmtId="0" fontId="2" fillId="2" borderId="25" xfId="0" applyFont="1" applyFill="1" applyBorder="1" applyAlignment="1">
      <alignment horizontal="center" vertical="top"/>
    </xf>
    <xf numFmtId="0" fontId="2" fillId="6" borderId="24" xfId="0" applyFont="1" applyFill="1" applyBorder="1" applyAlignment="1">
      <alignment horizontal="center" vertical="top"/>
    </xf>
    <xf numFmtId="0" fontId="2" fillId="6" borderId="25" xfId="0" applyFont="1" applyFill="1" applyBorder="1" applyAlignment="1">
      <alignment horizontal="center" vertical="top"/>
    </xf>
    <xf numFmtId="0" fontId="2" fillId="0" borderId="26" xfId="0" applyFont="1" applyBorder="1" applyAlignment="1">
      <alignment horizontal="center" vertical="top"/>
    </xf>
    <xf numFmtId="0" fontId="16" fillId="0" borderId="0" xfId="0" applyFont="1" applyFill="1" applyBorder="1" applyAlignment="1">
      <alignment horizontal="left" vertical="top" wrapText="1"/>
    </xf>
    <xf numFmtId="0" fontId="16" fillId="0" borderId="20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0" borderId="10" xfId="2" applyFont="1" applyBorder="1" applyAlignment="1">
      <alignment horizontal="left" wrapText="1"/>
    </xf>
    <xf numFmtId="0" fontId="2" fillId="0" borderId="0" xfId="2" applyFont="1" applyBorder="1" applyAlignment="1">
      <alignment horizontal="left" wrapText="1"/>
    </xf>
    <xf numFmtId="0" fontId="2" fillId="0" borderId="20" xfId="2" applyFont="1" applyBorder="1" applyAlignment="1">
      <alignment horizontal="left" wrapText="1"/>
    </xf>
    <xf numFmtId="0" fontId="2" fillId="0" borderId="13" xfId="2" applyFont="1" applyBorder="1" applyAlignment="1">
      <alignment horizontal="left" vertical="top" wrapText="1"/>
    </xf>
    <xf numFmtId="0" fontId="2" fillId="0" borderId="15" xfId="2" applyFont="1" applyBorder="1" applyAlignment="1">
      <alignment horizontal="left" vertical="top" wrapText="1"/>
    </xf>
    <xf numFmtId="0" fontId="2" fillId="0" borderId="23" xfId="2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7" fillId="0" borderId="0" xfId="2" applyBorder="1" applyAlignment="1">
      <alignment horizontal="left" vertical="top" wrapText="1"/>
    </xf>
    <xf numFmtId="0" fontId="7" fillId="0" borderId="20" xfId="2" applyBorder="1" applyAlignment="1">
      <alignment horizontal="left" vertical="top" wrapText="1"/>
    </xf>
    <xf numFmtId="0" fontId="2" fillId="0" borderId="10" xfId="2" applyFont="1" applyBorder="1" applyAlignment="1">
      <alignment horizontal="left" vertical="top" wrapText="1"/>
    </xf>
    <xf numFmtId="0" fontId="2" fillId="0" borderId="0" xfId="2" applyFont="1" applyBorder="1" applyAlignment="1">
      <alignment horizontal="left" vertical="top" wrapText="1"/>
    </xf>
    <xf numFmtId="0" fontId="2" fillId="0" borderId="20" xfId="2" applyFont="1" applyBorder="1" applyAlignment="1">
      <alignment horizontal="left" vertical="top" wrapText="1"/>
    </xf>
    <xf numFmtId="0" fontId="7" fillId="0" borderId="0" xfId="2" applyFont="1" applyBorder="1" applyAlignment="1">
      <alignment horizontal="left" vertical="top" wrapText="1"/>
    </xf>
    <xf numFmtId="0" fontId="11" fillId="0" borderId="10" xfId="2" applyFont="1" applyBorder="1" applyAlignment="1">
      <alignment horizontal="left" vertical="top" wrapText="1"/>
    </xf>
    <xf numFmtId="0" fontId="11" fillId="0" borderId="0" xfId="2" applyFont="1" applyBorder="1" applyAlignment="1">
      <alignment horizontal="left" vertical="top" wrapText="1"/>
    </xf>
    <xf numFmtId="0" fontId="7" fillId="0" borderId="20" xfId="2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0" xfId="0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2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20" xfId="0" applyFill="1" applyBorder="1" applyAlignment="1">
      <alignment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 wrapText="1"/>
    </xf>
  </cellXfs>
  <cellStyles count="4">
    <cellStyle name="Comma" xfId="3" builtinId="3"/>
    <cellStyle name="Comma [0]" xfId="1" builtinId="6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03"/>
  <sheetViews>
    <sheetView view="pageBreakPreview" topLeftCell="F1" zoomScaleNormal="100" zoomScaleSheetLayoutView="100" workbookViewId="0">
      <pane ySplit="2820" topLeftCell="A337" activePane="bottomLeft"/>
      <selection sqref="A1:U1"/>
      <selection pane="bottomLeft" activeCell="N357" sqref="N357"/>
    </sheetView>
  </sheetViews>
  <sheetFormatPr defaultRowHeight="15"/>
  <cols>
    <col min="1" max="1" width="5.42578125" style="57" customWidth="1"/>
    <col min="2" max="2" width="37.5703125" style="54" customWidth="1"/>
    <col min="3" max="3" width="2.85546875" style="54" customWidth="1"/>
    <col min="4" max="4" width="3.85546875" style="54" customWidth="1"/>
    <col min="5" max="5" width="52.7109375" style="54" customWidth="1"/>
    <col min="6" max="6" width="47.7109375" style="54" customWidth="1"/>
    <col min="7" max="7" width="13.85546875" style="54" customWidth="1"/>
    <col min="8" max="8" width="14.140625" style="54" customWidth="1"/>
    <col min="9" max="9" width="10.7109375" style="58" customWidth="1"/>
    <col min="10" max="10" width="13.7109375" style="59" customWidth="1"/>
    <col min="11" max="11" width="10.7109375" style="58" customWidth="1"/>
    <col min="12" max="12" width="11.7109375" style="59" customWidth="1"/>
    <col min="13" max="13" width="11.7109375" style="58" customWidth="1"/>
    <col min="14" max="14" width="11.7109375" style="59" customWidth="1"/>
    <col min="15" max="15" width="11.7109375" style="58" customWidth="1"/>
    <col min="16" max="16" width="11.7109375" style="59" customWidth="1"/>
    <col min="17" max="17" width="11.7109375" style="58" customWidth="1"/>
    <col min="18" max="18" width="11.7109375" style="59" customWidth="1"/>
    <col min="19" max="19" width="21.85546875" style="54" customWidth="1"/>
    <col min="20" max="20" width="15.7109375" style="54" customWidth="1"/>
    <col min="21" max="21" width="10" style="54" customWidth="1"/>
    <col min="22" max="22" width="9.140625" style="54"/>
    <col min="23" max="23" width="11" style="54" bestFit="1" customWidth="1"/>
    <col min="24" max="16384" width="9.140625" style="54"/>
  </cols>
  <sheetData>
    <row r="1" spans="1:21" ht="15.75">
      <c r="A1" s="453" t="s">
        <v>201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O1" s="453"/>
      <c r="P1" s="453"/>
      <c r="Q1" s="453"/>
      <c r="R1" s="453"/>
      <c r="S1" s="453"/>
      <c r="T1" s="453"/>
      <c r="U1" s="453"/>
    </row>
    <row r="2" spans="1:21" ht="15.75">
      <c r="A2" s="453" t="s">
        <v>202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  <c r="O2" s="453"/>
      <c r="P2" s="453"/>
      <c r="Q2" s="453"/>
      <c r="R2" s="453"/>
      <c r="S2" s="453"/>
      <c r="T2" s="453"/>
      <c r="U2" s="453"/>
    </row>
    <row r="3" spans="1:21" ht="15.75">
      <c r="A3" s="453" t="s">
        <v>203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453"/>
      <c r="R3" s="453"/>
      <c r="S3" s="453"/>
      <c r="T3" s="453"/>
      <c r="U3" s="453"/>
    </row>
    <row r="4" spans="1:21" ht="15.75">
      <c r="A4" s="84"/>
      <c r="B4" s="84"/>
      <c r="C4" s="84"/>
      <c r="D4" s="96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5" spans="1:21" ht="16.5" thickBot="1">
      <c r="A5" s="84"/>
      <c r="B5" s="84"/>
      <c r="C5" s="84"/>
      <c r="D5" s="96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U5" s="180" t="s">
        <v>706</v>
      </c>
    </row>
    <row r="6" spans="1:21" ht="15.75" customHeight="1" thickBot="1">
      <c r="A6" s="461" t="s">
        <v>0</v>
      </c>
      <c r="B6" s="467" t="s">
        <v>210</v>
      </c>
      <c r="C6" s="467" t="s">
        <v>68</v>
      </c>
      <c r="D6" s="467"/>
      <c r="E6" s="467"/>
      <c r="F6" s="467" t="s">
        <v>69</v>
      </c>
      <c r="G6" s="484" t="s">
        <v>208</v>
      </c>
      <c r="H6" s="485"/>
      <c r="I6" s="465" t="s">
        <v>204</v>
      </c>
      <c r="J6" s="466"/>
      <c r="K6" s="466"/>
      <c r="L6" s="466"/>
      <c r="M6" s="466"/>
      <c r="N6" s="466"/>
      <c r="O6" s="466"/>
      <c r="P6" s="466"/>
      <c r="Q6" s="466"/>
      <c r="R6" s="466"/>
      <c r="S6" s="480" t="s">
        <v>205</v>
      </c>
      <c r="T6" s="480" t="s">
        <v>206</v>
      </c>
      <c r="U6" s="482" t="s">
        <v>207</v>
      </c>
    </row>
    <row r="7" spans="1:21" ht="15.75" customHeight="1" thickBot="1">
      <c r="A7" s="462"/>
      <c r="B7" s="468"/>
      <c r="C7" s="468"/>
      <c r="D7" s="468"/>
      <c r="E7" s="468"/>
      <c r="F7" s="468"/>
      <c r="G7" s="486"/>
      <c r="H7" s="487"/>
      <c r="I7" s="473">
        <v>2014</v>
      </c>
      <c r="J7" s="474"/>
      <c r="K7" s="475">
        <v>2015</v>
      </c>
      <c r="L7" s="476"/>
      <c r="M7" s="477">
        <v>2016</v>
      </c>
      <c r="N7" s="477"/>
      <c r="O7" s="470">
        <v>2017</v>
      </c>
      <c r="P7" s="470"/>
      <c r="Q7" s="471">
        <v>2018</v>
      </c>
      <c r="R7" s="472"/>
      <c r="S7" s="481"/>
      <c r="T7" s="481"/>
      <c r="U7" s="483"/>
    </row>
    <row r="8" spans="1:21">
      <c r="A8" s="463"/>
      <c r="B8" s="469"/>
      <c r="C8" s="469"/>
      <c r="D8" s="469"/>
      <c r="E8" s="469"/>
      <c r="F8" s="469"/>
      <c r="G8" s="488"/>
      <c r="H8" s="489"/>
      <c r="I8" s="85" t="s">
        <v>71</v>
      </c>
      <c r="J8" s="60" t="s">
        <v>70</v>
      </c>
      <c r="K8" s="61" t="s">
        <v>71</v>
      </c>
      <c r="L8" s="62" t="s">
        <v>70</v>
      </c>
      <c r="M8" s="63" t="s">
        <v>71</v>
      </c>
      <c r="N8" s="64" t="s">
        <v>70</v>
      </c>
      <c r="O8" s="65" t="s">
        <v>71</v>
      </c>
      <c r="P8" s="66" t="s">
        <v>70</v>
      </c>
      <c r="Q8" s="67" t="s">
        <v>71</v>
      </c>
      <c r="R8" s="86" t="s">
        <v>70</v>
      </c>
      <c r="S8" s="481"/>
      <c r="T8" s="481"/>
      <c r="U8" s="483"/>
    </row>
    <row r="9" spans="1:21">
      <c r="A9" s="106" t="s">
        <v>214</v>
      </c>
      <c r="B9" s="107"/>
      <c r="C9" s="108"/>
      <c r="D9" s="109"/>
      <c r="E9" s="109"/>
      <c r="F9" s="104"/>
      <c r="G9" s="108"/>
      <c r="H9" s="99"/>
      <c r="I9" s="100"/>
      <c r="J9" s="101"/>
      <c r="K9" s="102"/>
      <c r="L9" s="101"/>
      <c r="M9" s="102"/>
      <c r="N9" s="101"/>
      <c r="O9" s="102"/>
      <c r="P9" s="101"/>
      <c r="Q9" s="102"/>
      <c r="R9" s="103"/>
      <c r="S9" s="104"/>
      <c r="T9" s="104"/>
      <c r="U9" s="105"/>
    </row>
    <row r="10" spans="1:21">
      <c r="A10" s="110"/>
      <c r="B10" s="69"/>
      <c r="C10" s="52"/>
      <c r="D10" s="52"/>
      <c r="E10" s="52"/>
      <c r="F10" s="82"/>
      <c r="G10" s="91"/>
      <c r="H10" s="53"/>
      <c r="I10" s="111"/>
      <c r="J10" s="74"/>
      <c r="K10" s="112"/>
      <c r="L10" s="74"/>
      <c r="M10" s="112"/>
      <c r="N10" s="74"/>
      <c r="O10" s="112"/>
      <c r="P10" s="74"/>
      <c r="Q10" s="112"/>
      <c r="R10" s="113"/>
      <c r="S10" s="82"/>
      <c r="T10" s="82"/>
      <c r="U10" s="114"/>
    </row>
    <row r="11" spans="1:21" ht="19.5" customHeight="1">
      <c r="A11" s="183">
        <v>1</v>
      </c>
      <c r="B11" s="464" t="s">
        <v>2</v>
      </c>
      <c r="C11" s="184" t="s">
        <v>231</v>
      </c>
      <c r="D11" s="184"/>
      <c r="E11" s="184"/>
      <c r="F11" s="185"/>
      <c r="G11" s="186"/>
      <c r="H11" s="187"/>
      <c r="I11" s="188"/>
      <c r="J11" s="189"/>
      <c r="K11" s="190"/>
      <c r="L11" s="189"/>
      <c r="M11" s="190"/>
      <c r="N11" s="189"/>
      <c r="O11" s="190"/>
      <c r="P11" s="189"/>
      <c r="Q11" s="190"/>
      <c r="R11" s="186"/>
      <c r="S11" s="185"/>
      <c r="T11" s="185"/>
      <c r="U11" s="191"/>
    </row>
    <row r="12" spans="1:21" ht="31.5" customHeight="1">
      <c r="A12" s="183"/>
      <c r="B12" s="464"/>
      <c r="C12" s="192" t="s">
        <v>327</v>
      </c>
      <c r="D12" s="478" t="s">
        <v>561</v>
      </c>
      <c r="E12" s="479"/>
      <c r="F12" s="185"/>
      <c r="G12" s="186"/>
      <c r="H12" s="187"/>
      <c r="I12" s="188"/>
      <c r="J12" s="193">
        <f>SUM(J13:J17)</f>
        <v>5068600</v>
      </c>
      <c r="K12" s="190"/>
      <c r="L12" s="193">
        <f>SUM(L13:L17)</f>
        <v>8011555</v>
      </c>
      <c r="M12" s="190"/>
      <c r="N12" s="193">
        <f>SUM(N13:N17)</f>
        <v>7829785</v>
      </c>
      <c r="O12" s="190"/>
      <c r="P12" s="193">
        <f>SUM(P13:P17)</f>
        <v>7466245</v>
      </c>
      <c r="Q12" s="190"/>
      <c r="R12" s="193">
        <f>SUM(R13:R17)</f>
        <v>7284495</v>
      </c>
      <c r="S12" s="185"/>
      <c r="T12" s="185"/>
      <c r="U12" s="191"/>
    </row>
    <row r="13" spans="1:21" ht="15" customHeight="1">
      <c r="A13" s="183"/>
      <c r="B13" s="464"/>
      <c r="C13" s="194"/>
      <c r="D13" s="195">
        <v>1</v>
      </c>
      <c r="E13" s="196" t="s">
        <v>86</v>
      </c>
      <c r="F13" s="185" t="s">
        <v>731</v>
      </c>
      <c r="G13" s="186"/>
      <c r="H13" s="187"/>
      <c r="I13" s="188">
        <v>300</v>
      </c>
      <c r="J13" s="197">
        <v>1155620</v>
      </c>
      <c r="K13" s="190">
        <v>700</v>
      </c>
      <c r="L13" s="197">
        <v>2609780</v>
      </c>
      <c r="M13" s="190">
        <v>700</v>
      </c>
      <c r="N13" s="197">
        <v>2609780</v>
      </c>
      <c r="O13" s="190">
        <v>600</v>
      </c>
      <c r="P13" s="197">
        <v>2246240</v>
      </c>
      <c r="Q13" s="190">
        <v>600</v>
      </c>
      <c r="R13" s="198">
        <v>2246240</v>
      </c>
      <c r="S13" s="239">
        <f>I13+K13+M13+O13+Q13</f>
        <v>2900</v>
      </c>
      <c r="T13" s="185" t="s">
        <v>758</v>
      </c>
      <c r="U13" s="191"/>
    </row>
    <row r="14" spans="1:21" ht="16.5">
      <c r="A14" s="183"/>
      <c r="B14" s="185"/>
      <c r="C14" s="199"/>
      <c r="D14" s="195">
        <v>2</v>
      </c>
      <c r="E14" s="196" t="s">
        <v>87</v>
      </c>
      <c r="F14" s="185" t="s">
        <v>732</v>
      </c>
      <c r="G14" s="186"/>
      <c r="H14" s="187"/>
      <c r="I14" s="188">
        <v>550</v>
      </c>
      <c r="J14" s="197">
        <v>2054470</v>
      </c>
      <c r="K14" s="190">
        <v>550</v>
      </c>
      <c r="L14" s="197">
        <v>2054470</v>
      </c>
      <c r="M14" s="190">
        <v>550</v>
      </c>
      <c r="N14" s="197">
        <v>2054470</v>
      </c>
      <c r="O14" s="190">
        <v>550</v>
      </c>
      <c r="P14" s="197">
        <v>2054470</v>
      </c>
      <c r="Q14" s="190">
        <v>550</v>
      </c>
      <c r="R14" s="198">
        <v>2054470</v>
      </c>
      <c r="S14" s="239">
        <f t="shared" ref="S14:S23" si="0">I14+K14+M14+O14+Q14</f>
        <v>2750</v>
      </c>
      <c r="T14" s="185" t="s">
        <v>758</v>
      </c>
      <c r="U14" s="191"/>
    </row>
    <row r="15" spans="1:21" ht="16.5">
      <c r="A15" s="183"/>
      <c r="B15" s="185"/>
      <c r="C15" s="199"/>
      <c r="D15" s="195">
        <v>3</v>
      </c>
      <c r="E15" s="196" t="s">
        <v>88</v>
      </c>
      <c r="F15" s="185" t="s">
        <v>733</v>
      </c>
      <c r="G15" s="186"/>
      <c r="H15" s="187"/>
      <c r="I15" s="188">
        <v>125</v>
      </c>
      <c r="J15" s="197">
        <v>706025</v>
      </c>
      <c r="K15" s="190">
        <v>325</v>
      </c>
      <c r="L15" s="197">
        <v>1433105</v>
      </c>
      <c r="M15" s="190">
        <v>325</v>
      </c>
      <c r="N15" s="197">
        <v>1433105</v>
      </c>
      <c r="O15" s="190">
        <v>325</v>
      </c>
      <c r="P15" s="197">
        <v>1433105</v>
      </c>
      <c r="Q15" s="190">
        <v>275</v>
      </c>
      <c r="R15" s="198">
        <v>1251355</v>
      </c>
      <c r="S15" s="239">
        <f t="shared" si="0"/>
        <v>1375</v>
      </c>
      <c r="T15" s="185" t="s">
        <v>758</v>
      </c>
      <c r="U15" s="191"/>
    </row>
    <row r="16" spans="1:21" ht="16.5">
      <c r="A16" s="183"/>
      <c r="B16" s="185"/>
      <c r="C16" s="199"/>
      <c r="D16" s="195">
        <v>4</v>
      </c>
      <c r="E16" s="196" t="s">
        <v>89</v>
      </c>
      <c r="F16" s="185" t="s">
        <v>734</v>
      </c>
      <c r="G16" s="186"/>
      <c r="H16" s="187"/>
      <c r="I16" s="188">
        <v>125</v>
      </c>
      <c r="J16" s="197">
        <v>453175</v>
      </c>
      <c r="K16" s="190">
        <v>250</v>
      </c>
      <c r="L16" s="197">
        <v>851350</v>
      </c>
      <c r="M16" s="190">
        <v>250</v>
      </c>
      <c r="N16" s="197">
        <v>851350</v>
      </c>
      <c r="O16" s="190">
        <v>250</v>
      </c>
      <c r="P16" s="197">
        <v>851350</v>
      </c>
      <c r="Q16" s="190">
        <v>250</v>
      </c>
      <c r="R16" s="198">
        <v>851350</v>
      </c>
      <c r="S16" s="239">
        <f t="shared" si="0"/>
        <v>1125</v>
      </c>
      <c r="T16" s="185" t="s">
        <v>758</v>
      </c>
      <c r="U16" s="191"/>
    </row>
    <row r="17" spans="1:21" ht="16.5">
      <c r="A17" s="183"/>
      <c r="B17" s="185"/>
      <c r="C17" s="199"/>
      <c r="D17" s="195">
        <v>5</v>
      </c>
      <c r="E17" s="196" t="s">
        <v>90</v>
      </c>
      <c r="F17" s="185" t="s">
        <v>735</v>
      </c>
      <c r="G17" s="186"/>
      <c r="H17" s="187"/>
      <c r="I17" s="188">
        <v>150</v>
      </c>
      <c r="J17" s="189">
        <v>699310</v>
      </c>
      <c r="K17" s="190">
        <v>250</v>
      </c>
      <c r="L17" s="189">
        <v>1062850</v>
      </c>
      <c r="M17" s="190">
        <v>200</v>
      </c>
      <c r="N17" s="189">
        <v>881080</v>
      </c>
      <c r="O17" s="190">
        <v>200</v>
      </c>
      <c r="P17" s="189">
        <v>881080</v>
      </c>
      <c r="Q17" s="190">
        <v>200</v>
      </c>
      <c r="R17" s="186">
        <v>881080</v>
      </c>
      <c r="S17" s="239">
        <f t="shared" si="0"/>
        <v>1000</v>
      </c>
      <c r="T17" s="185" t="s">
        <v>758</v>
      </c>
      <c r="U17" s="191"/>
    </row>
    <row r="18" spans="1:21" ht="16.5">
      <c r="A18" s="183"/>
      <c r="B18" s="185"/>
      <c r="C18" s="199"/>
      <c r="D18" s="195"/>
      <c r="E18" s="196"/>
      <c r="F18" s="185"/>
      <c r="G18" s="186"/>
      <c r="H18" s="187"/>
      <c r="I18" s="188"/>
      <c r="J18" s="189"/>
      <c r="K18" s="190"/>
      <c r="L18" s="189"/>
      <c r="M18" s="190"/>
      <c r="N18" s="189"/>
      <c r="O18" s="190"/>
      <c r="P18" s="189"/>
      <c r="Q18" s="190"/>
      <c r="R18" s="186"/>
      <c r="S18" s="190"/>
      <c r="T18" s="185"/>
      <c r="U18" s="191"/>
    </row>
    <row r="19" spans="1:21" ht="16.5">
      <c r="A19" s="183"/>
      <c r="B19" s="185"/>
      <c r="C19" s="199"/>
      <c r="D19" s="195">
        <v>1</v>
      </c>
      <c r="E19" s="200" t="s">
        <v>91</v>
      </c>
      <c r="F19" s="185" t="s">
        <v>321</v>
      </c>
      <c r="G19" s="186"/>
      <c r="H19" s="187"/>
      <c r="I19" s="201">
        <v>0</v>
      </c>
      <c r="J19" s="189">
        <v>0</v>
      </c>
      <c r="K19" s="190">
        <v>250</v>
      </c>
      <c r="L19" s="189">
        <v>4330000</v>
      </c>
      <c r="M19" s="190">
        <v>250</v>
      </c>
      <c r="N19" s="189">
        <v>4330000</v>
      </c>
      <c r="O19" s="190">
        <v>250</v>
      </c>
      <c r="P19" s="189">
        <v>4330000</v>
      </c>
      <c r="Q19" s="190">
        <v>250</v>
      </c>
      <c r="R19" s="186">
        <v>4330000</v>
      </c>
      <c r="S19" s="239">
        <f t="shared" si="0"/>
        <v>1000</v>
      </c>
      <c r="T19" s="185" t="s">
        <v>758</v>
      </c>
      <c r="U19" s="191"/>
    </row>
    <row r="20" spans="1:21" ht="16.5">
      <c r="A20" s="183"/>
      <c r="B20" s="185"/>
      <c r="C20" s="199"/>
      <c r="D20" s="195"/>
      <c r="E20" s="200"/>
      <c r="F20" s="185"/>
      <c r="G20" s="186"/>
      <c r="H20" s="187"/>
      <c r="I20" s="201"/>
      <c r="J20" s="189"/>
      <c r="K20" s="190"/>
      <c r="L20" s="189"/>
      <c r="M20" s="190"/>
      <c r="N20" s="189"/>
      <c r="O20" s="190"/>
      <c r="P20" s="189"/>
      <c r="Q20" s="190"/>
      <c r="R20" s="186"/>
      <c r="S20" s="190"/>
      <c r="T20" s="185"/>
      <c r="U20" s="191"/>
    </row>
    <row r="21" spans="1:21" ht="16.5">
      <c r="A21" s="183"/>
      <c r="B21" s="185"/>
      <c r="C21" s="199"/>
      <c r="D21" s="195">
        <v>1</v>
      </c>
      <c r="E21" s="200" t="s">
        <v>92</v>
      </c>
      <c r="F21" s="185" t="s">
        <v>322</v>
      </c>
      <c r="G21" s="186"/>
      <c r="H21" s="187"/>
      <c r="I21" s="201">
        <v>0</v>
      </c>
      <c r="J21" s="189">
        <v>0</v>
      </c>
      <c r="K21" s="190">
        <v>500</v>
      </c>
      <c r="L21" s="189">
        <v>3925000</v>
      </c>
      <c r="M21" s="190">
        <v>500</v>
      </c>
      <c r="N21" s="189">
        <v>3925000</v>
      </c>
      <c r="O21" s="190">
        <v>500</v>
      </c>
      <c r="P21" s="189">
        <v>3925000</v>
      </c>
      <c r="Q21" s="190">
        <v>500</v>
      </c>
      <c r="R21" s="186">
        <v>3925000</v>
      </c>
      <c r="S21" s="239">
        <f t="shared" si="0"/>
        <v>2000</v>
      </c>
      <c r="T21" s="185" t="s">
        <v>758</v>
      </c>
      <c r="U21" s="191"/>
    </row>
    <row r="22" spans="1:21" ht="16.5">
      <c r="A22" s="183"/>
      <c r="B22" s="185"/>
      <c r="C22" s="199"/>
      <c r="D22" s="195">
        <v>2</v>
      </c>
      <c r="E22" s="200" t="s">
        <v>93</v>
      </c>
      <c r="F22" s="185" t="s">
        <v>323</v>
      </c>
      <c r="G22" s="186"/>
      <c r="H22" s="187"/>
      <c r="I22" s="201">
        <v>0</v>
      </c>
      <c r="J22" s="189">
        <v>0</v>
      </c>
      <c r="K22" s="190">
        <v>200</v>
      </c>
      <c r="L22" s="189">
        <v>1540000</v>
      </c>
      <c r="M22" s="190">
        <v>250</v>
      </c>
      <c r="N22" s="189">
        <v>1903750</v>
      </c>
      <c r="O22" s="190">
        <v>250</v>
      </c>
      <c r="P22" s="189">
        <v>1903750</v>
      </c>
      <c r="Q22" s="190">
        <v>300</v>
      </c>
      <c r="R22" s="186">
        <v>2267500</v>
      </c>
      <c r="S22" s="239">
        <f t="shared" si="0"/>
        <v>1000</v>
      </c>
      <c r="T22" s="185" t="s">
        <v>758</v>
      </c>
      <c r="U22" s="191"/>
    </row>
    <row r="23" spans="1:21" ht="16.5">
      <c r="A23" s="183"/>
      <c r="B23" s="185"/>
      <c r="C23" s="199"/>
      <c r="D23" s="195">
        <v>3</v>
      </c>
      <c r="E23" s="200" t="s">
        <v>94</v>
      </c>
      <c r="F23" s="185" t="s">
        <v>324</v>
      </c>
      <c r="G23" s="186"/>
      <c r="H23" s="187"/>
      <c r="I23" s="201">
        <v>0</v>
      </c>
      <c r="J23" s="189">
        <v>0</v>
      </c>
      <c r="K23" s="190">
        <v>50</v>
      </c>
      <c r="L23" s="189">
        <v>910000</v>
      </c>
      <c r="M23" s="190">
        <v>150</v>
      </c>
      <c r="N23" s="189">
        <v>2650000</v>
      </c>
      <c r="O23" s="190">
        <v>150</v>
      </c>
      <c r="P23" s="189">
        <v>2650000</v>
      </c>
      <c r="Q23" s="190">
        <v>150</v>
      </c>
      <c r="R23" s="186">
        <v>2650000</v>
      </c>
      <c r="S23" s="239">
        <f t="shared" si="0"/>
        <v>500</v>
      </c>
      <c r="T23" s="185" t="s">
        <v>758</v>
      </c>
      <c r="U23" s="191"/>
    </row>
    <row r="24" spans="1:21" ht="16.5">
      <c r="A24" s="183"/>
      <c r="B24" s="185"/>
      <c r="C24" s="202"/>
      <c r="D24" s="196"/>
      <c r="E24" s="200"/>
      <c r="F24" s="185"/>
      <c r="G24" s="186"/>
      <c r="H24" s="187"/>
      <c r="I24" s="188"/>
      <c r="J24" s="189"/>
      <c r="K24" s="190"/>
      <c r="L24" s="189"/>
      <c r="M24" s="190"/>
      <c r="N24" s="189"/>
      <c r="O24" s="190"/>
      <c r="P24" s="189"/>
      <c r="Q24" s="190"/>
      <c r="R24" s="186"/>
      <c r="S24" s="190"/>
      <c r="T24" s="185"/>
      <c r="U24" s="191"/>
    </row>
    <row r="25" spans="1:21" ht="16.5">
      <c r="A25" s="183"/>
      <c r="B25" s="185"/>
      <c r="C25" s="203" t="s">
        <v>328</v>
      </c>
      <c r="D25" s="204" t="s">
        <v>329</v>
      </c>
      <c r="E25" s="184"/>
      <c r="F25" s="185"/>
      <c r="G25" s="186"/>
      <c r="H25" s="187"/>
      <c r="I25" s="188"/>
      <c r="J25" s="205">
        <f>SUM(J27:J47)</f>
        <v>5668000</v>
      </c>
      <c r="K25" s="190"/>
      <c r="L25" s="205">
        <f>SUM(L27:L47)</f>
        <v>6802180</v>
      </c>
      <c r="M25" s="190"/>
      <c r="N25" s="205">
        <f>SUM(N27:N47)</f>
        <v>7482398</v>
      </c>
      <c r="O25" s="190"/>
      <c r="P25" s="205">
        <f>SUM(P27:P47)</f>
        <v>8230637.7999999998</v>
      </c>
      <c r="Q25" s="190"/>
      <c r="R25" s="206">
        <f>SUM(R27:R47)</f>
        <v>9053701.5800000001</v>
      </c>
      <c r="S25" s="190"/>
      <c r="T25" s="185"/>
      <c r="U25" s="191"/>
    </row>
    <row r="26" spans="1:21" ht="16.5">
      <c r="A26" s="183"/>
      <c r="B26" s="185"/>
      <c r="C26" s="196"/>
      <c r="D26" s="196">
        <v>1</v>
      </c>
      <c r="E26" s="207" t="s">
        <v>330</v>
      </c>
      <c r="F26" s="208" t="s">
        <v>350</v>
      </c>
      <c r="G26" s="186"/>
      <c r="H26" s="187"/>
      <c r="I26" s="188"/>
      <c r="J26" s="189"/>
      <c r="K26" s="190"/>
      <c r="L26" s="189"/>
      <c r="M26" s="190"/>
      <c r="N26" s="189"/>
      <c r="O26" s="190"/>
      <c r="P26" s="189"/>
      <c r="Q26" s="190"/>
      <c r="R26" s="186"/>
      <c r="S26" s="190"/>
      <c r="T26" s="185"/>
      <c r="U26" s="191"/>
    </row>
    <row r="27" spans="1:21" ht="16.5">
      <c r="A27" s="183"/>
      <c r="B27" s="185"/>
      <c r="C27" s="196"/>
      <c r="D27" s="196"/>
      <c r="E27" s="207" t="s">
        <v>331</v>
      </c>
      <c r="F27" s="380" t="s">
        <v>338</v>
      </c>
      <c r="G27" s="186"/>
      <c r="H27" s="187"/>
      <c r="I27" s="209">
        <v>225</v>
      </c>
      <c r="J27" s="210">
        <v>432000</v>
      </c>
      <c r="K27" s="209">
        <v>225</v>
      </c>
      <c r="L27" s="189">
        <f>SUM(J27+(J27*10%))</f>
        <v>475200</v>
      </c>
      <c r="M27" s="209">
        <v>225</v>
      </c>
      <c r="N27" s="189">
        <f>SUM(L27+(L27*10%))</f>
        <v>522720</v>
      </c>
      <c r="O27" s="209">
        <v>225</v>
      </c>
      <c r="P27" s="189">
        <f>SUM(N27+(N27*10%))</f>
        <v>574992</v>
      </c>
      <c r="Q27" s="209">
        <v>225</v>
      </c>
      <c r="R27" s="186">
        <f>SUM(P27+(P27*10%))</f>
        <v>632491.19999999995</v>
      </c>
      <c r="S27" s="210">
        <f>I27+K27+M27+O27+Q27</f>
        <v>1125</v>
      </c>
      <c r="T27" s="185" t="s">
        <v>757</v>
      </c>
      <c r="U27" s="191"/>
    </row>
    <row r="28" spans="1:21" ht="16.5">
      <c r="A28" s="183"/>
      <c r="B28" s="185"/>
      <c r="C28" s="196"/>
      <c r="D28" s="196"/>
      <c r="E28" s="200"/>
      <c r="F28" s="380" t="s">
        <v>339</v>
      </c>
      <c r="G28" s="186"/>
      <c r="H28" s="187"/>
      <c r="I28" s="209">
        <v>125</v>
      </c>
      <c r="J28" s="210">
        <v>268000</v>
      </c>
      <c r="K28" s="209">
        <v>125</v>
      </c>
      <c r="L28" s="189">
        <f>SUM(J28+(J28*10%))</f>
        <v>294800</v>
      </c>
      <c r="M28" s="209">
        <v>125</v>
      </c>
      <c r="N28" s="189">
        <f>SUM(L28+(L28*10%))</f>
        <v>324280</v>
      </c>
      <c r="O28" s="209">
        <v>125</v>
      </c>
      <c r="P28" s="189">
        <f>SUM(N28+(N28*10%))</f>
        <v>356708</v>
      </c>
      <c r="Q28" s="209">
        <v>125</v>
      </c>
      <c r="R28" s="186">
        <f>SUM(P28+(P28*10%))</f>
        <v>392378.8</v>
      </c>
      <c r="S28" s="210">
        <f t="shared" ref="S28:S29" si="1">I28+K28+M28+O28+Q28</f>
        <v>625</v>
      </c>
      <c r="T28" s="185" t="s">
        <v>757</v>
      </c>
      <c r="U28" s="191"/>
    </row>
    <row r="29" spans="1:21" ht="16.5">
      <c r="A29" s="183"/>
      <c r="B29" s="185"/>
      <c r="C29" s="196"/>
      <c r="D29" s="196"/>
      <c r="E29" s="200"/>
      <c r="F29" s="380" t="s">
        <v>340</v>
      </c>
      <c r="G29" s="186"/>
      <c r="H29" s="187"/>
      <c r="I29" s="209"/>
      <c r="J29" s="189"/>
      <c r="K29" s="209">
        <v>75</v>
      </c>
      <c r="L29" s="210">
        <f>L28/K28*K29</f>
        <v>176880</v>
      </c>
      <c r="M29" s="209">
        <v>75</v>
      </c>
      <c r="N29" s="189">
        <f>SUM(L29+(L29*10%))</f>
        <v>194568</v>
      </c>
      <c r="O29" s="209">
        <v>75</v>
      </c>
      <c r="P29" s="189">
        <f>SUM(N29+(N29*10%))</f>
        <v>214024.8</v>
      </c>
      <c r="Q29" s="209">
        <v>75</v>
      </c>
      <c r="R29" s="186">
        <f>SUM(P29+(P29*10%))</f>
        <v>235427.28</v>
      </c>
      <c r="S29" s="210">
        <f t="shared" si="1"/>
        <v>300</v>
      </c>
      <c r="T29" s="185" t="s">
        <v>757</v>
      </c>
      <c r="U29" s="191"/>
    </row>
    <row r="30" spans="1:21" ht="16.5">
      <c r="A30" s="183"/>
      <c r="B30" s="185"/>
      <c r="C30" s="196"/>
      <c r="D30" s="196"/>
      <c r="E30" s="200"/>
      <c r="F30" s="185"/>
      <c r="G30" s="186"/>
      <c r="H30" s="187"/>
      <c r="I30" s="188"/>
      <c r="J30" s="189"/>
      <c r="K30" s="188"/>
      <c r="L30" s="189"/>
      <c r="M30" s="190"/>
      <c r="N30" s="189"/>
      <c r="O30" s="190"/>
      <c r="P30" s="189"/>
      <c r="Q30" s="190"/>
      <c r="R30" s="186"/>
      <c r="S30" s="190"/>
      <c r="T30" s="185"/>
      <c r="U30" s="191"/>
    </row>
    <row r="31" spans="1:21" ht="16.5">
      <c r="A31" s="183"/>
      <c r="B31" s="185"/>
      <c r="C31" s="196"/>
      <c r="D31" s="196">
        <v>2</v>
      </c>
      <c r="E31" s="207" t="s">
        <v>337</v>
      </c>
      <c r="F31" s="208" t="s">
        <v>351</v>
      </c>
      <c r="G31" s="186"/>
      <c r="H31" s="187"/>
      <c r="I31" s="188"/>
      <c r="J31" s="189"/>
      <c r="K31" s="188"/>
      <c r="L31" s="189"/>
      <c r="M31" s="190"/>
      <c r="N31" s="189"/>
      <c r="O31" s="190"/>
      <c r="P31" s="189"/>
      <c r="Q31" s="190"/>
      <c r="R31" s="186"/>
      <c r="S31" s="190"/>
      <c r="T31" s="185"/>
      <c r="U31" s="191"/>
    </row>
    <row r="32" spans="1:21" ht="16.5">
      <c r="A32" s="183"/>
      <c r="B32" s="185"/>
      <c r="C32" s="196"/>
      <c r="D32" s="196"/>
      <c r="E32" s="200"/>
      <c r="F32" s="380" t="s">
        <v>332</v>
      </c>
      <c r="G32" s="186"/>
      <c r="H32" s="187"/>
      <c r="I32" s="209">
        <v>100</v>
      </c>
      <c r="J32" s="210">
        <v>547000</v>
      </c>
      <c r="K32" s="209">
        <v>100</v>
      </c>
      <c r="L32" s="189">
        <f t="shared" ref="L32:R36" si="2">SUM(J32+(J32*10%))</f>
        <v>601700</v>
      </c>
      <c r="M32" s="209">
        <v>100</v>
      </c>
      <c r="N32" s="189">
        <f t="shared" si="2"/>
        <v>661870</v>
      </c>
      <c r="O32" s="209">
        <v>100</v>
      </c>
      <c r="P32" s="189">
        <f t="shared" si="2"/>
        <v>728057</v>
      </c>
      <c r="Q32" s="209">
        <v>100</v>
      </c>
      <c r="R32" s="186">
        <f t="shared" si="2"/>
        <v>800862.7</v>
      </c>
      <c r="S32" s="210">
        <f t="shared" ref="S32:S36" si="3">I32+K32+M32+O32+Q32</f>
        <v>500</v>
      </c>
      <c r="T32" s="185" t="s">
        <v>757</v>
      </c>
      <c r="U32" s="191"/>
    </row>
    <row r="33" spans="1:21" ht="16.5">
      <c r="A33" s="183"/>
      <c r="B33" s="185"/>
      <c r="C33" s="196"/>
      <c r="D33" s="196"/>
      <c r="E33" s="200"/>
      <c r="F33" s="380" t="s">
        <v>333</v>
      </c>
      <c r="G33" s="186"/>
      <c r="H33" s="187"/>
      <c r="I33" s="209">
        <v>150</v>
      </c>
      <c r="J33" s="210">
        <v>820500</v>
      </c>
      <c r="K33" s="209">
        <v>150</v>
      </c>
      <c r="L33" s="189">
        <f t="shared" si="2"/>
        <v>902550</v>
      </c>
      <c r="M33" s="209">
        <v>150</v>
      </c>
      <c r="N33" s="189">
        <f t="shared" si="2"/>
        <v>992805</v>
      </c>
      <c r="O33" s="209">
        <v>150</v>
      </c>
      <c r="P33" s="189">
        <f t="shared" si="2"/>
        <v>1092085.5</v>
      </c>
      <c r="Q33" s="209">
        <v>150</v>
      </c>
      <c r="R33" s="186">
        <f t="shared" si="2"/>
        <v>1201294.05</v>
      </c>
      <c r="S33" s="210">
        <f t="shared" si="3"/>
        <v>750</v>
      </c>
      <c r="T33" s="185" t="s">
        <v>757</v>
      </c>
      <c r="U33" s="191"/>
    </row>
    <row r="34" spans="1:21" ht="16.5">
      <c r="A34" s="183"/>
      <c r="B34" s="185"/>
      <c r="C34" s="196"/>
      <c r="D34" s="196"/>
      <c r="E34" s="200"/>
      <c r="F34" s="380" t="s">
        <v>334</v>
      </c>
      <c r="G34" s="186"/>
      <c r="H34" s="187"/>
      <c r="I34" s="209">
        <v>250</v>
      </c>
      <c r="J34" s="210">
        <v>1367500</v>
      </c>
      <c r="K34" s="209">
        <v>250</v>
      </c>
      <c r="L34" s="189">
        <f t="shared" si="2"/>
        <v>1504250</v>
      </c>
      <c r="M34" s="209">
        <v>250</v>
      </c>
      <c r="N34" s="189">
        <f t="shared" si="2"/>
        <v>1654675</v>
      </c>
      <c r="O34" s="209">
        <v>250</v>
      </c>
      <c r="P34" s="189">
        <f t="shared" si="2"/>
        <v>1820142.5</v>
      </c>
      <c r="Q34" s="209">
        <v>250</v>
      </c>
      <c r="R34" s="186">
        <f t="shared" si="2"/>
        <v>2002156.75</v>
      </c>
      <c r="S34" s="210">
        <f t="shared" si="3"/>
        <v>1250</v>
      </c>
      <c r="T34" s="185" t="s">
        <v>757</v>
      </c>
      <c r="U34" s="191"/>
    </row>
    <row r="35" spans="1:21" ht="16.5">
      <c r="A35" s="183"/>
      <c r="B35" s="185"/>
      <c r="C35" s="196"/>
      <c r="D35" s="196"/>
      <c r="E35" s="200"/>
      <c r="F35" s="380" t="s">
        <v>335</v>
      </c>
      <c r="G35" s="186"/>
      <c r="H35" s="187"/>
      <c r="I35" s="209">
        <v>100</v>
      </c>
      <c r="J35" s="210">
        <v>547000</v>
      </c>
      <c r="K35" s="209">
        <v>100</v>
      </c>
      <c r="L35" s="189">
        <f t="shared" si="2"/>
        <v>601700</v>
      </c>
      <c r="M35" s="209">
        <v>100</v>
      </c>
      <c r="N35" s="189">
        <f t="shared" si="2"/>
        <v>661870</v>
      </c>
      <c r="O35" s="209">
        <v>100</v>
      </c>
      <c r="P35" s="189">
        <f t="shared" si="2"/>
        <v>728057</v>
      </c>
      <c r="Q35" s="209">
        <v>100</v>
      </c>
      <c r="R35" s="186">
        <f t="shared" si="2"/>
        <v>800862.7</v>
      </c>
      <c r="S35" s="210">
        <f t="shared" si="3"/>
        <v>500</v>
      </c>
      <c r="T35" s="185" t="s">
        <v>757</v>
      </c>
      <c r="U35" s="191"/>
    </row>
    <row r="36" spans="1:21" ht="16.5">
      <c r="A36" s="183"/>
      <c r="B36" s="185"/>
      <c r="C36" s="196"/>
      <c r="D36" s="196"/>
      <c r="E36" s="200"/>
      <c r="F36" s="380" t="s">
        <v>336</v>
      </c>
      <c r="G36" s="186"/>
      <c r="H36" s="187"/>
      <c r="I36" s="209">
        <v>100</v>
      </c>
      <c r="J36" s="210">
        <v>621000</v>
      </c>
      <c r="K36" s="209">
        <v>100</v>
      </c>
      <c r="L36" s="189">
        <f t="shared" si="2"/>
        <v>683100</v>
      </c>
      <c r="M36" s="209">
        <v>100</v>
      </c>
      <c r="N36" s="189">
        <f t="shared" si="2"/>
        <v>751410</v>
      </c>
      <c r="O36" s="209">
        <v>100</v>
      </c>
      <c r="P36" s="189">
        <f t="shared" si="2"/>
        <v>826551</v>
      </c>
      <c r="Q36" s="209">
        <v>100</v>
      </c>
      <c r="R36" s="186">
        <f t="shared" si="2"/>
        <v>909206.1</v>
      </c>
      <c r="S36" s="210">
        <f t="shared" si="3"/>
        <v>500</v>
      </c>
      <c r="T36" s="185" t="s">
        <v>757</v>
      </c>
      <c r="U36" s="191"/>
    </row>
    <row r="37" spans="1:21" ht="16.5">
      <c r="A37" s="183"/>
      <c r="B37" s="185"/>
      <c r="C37" s="196"/>
      <c r="D37" s="196"/>
      <c r="E37" s="200"/>
      <c r="F37" s="185"/>
      <c r="G37" s="186"/>
      <c r="H37" s="187"/>
      <c r="I37" s="188"/>
      <c r="J37" s="189"/>
      <c r="K37" s="188"/>
      <c r="L37" s="189"/>
      <c r="M37" s="190"/>
      <c r="N37" s="189"/>
      <c r="O37" s="190"/>
      <c r="P37" s="189"/>
      <c r="Q37" s="190"/>
      <c r="R37" s="186"/>
      <c r="S37" s="190"/>
      <c r="T37" s="185"/>
      <c r="U37" s="191"/>
    </row>
    <row r="38" spans="1:21" ht="16.5">
      <c r="A38" s="183"/>
      <c r="B38" s="185"/>
      <c r="C38" s="196"/>
      <c r="D38" s="196">
        <v>3</v>
      </c>
      <c r="E38" s="200" t="s">
        <v>341</v>
      </c>
      <c r="F38" s="208" t="s">
        <v>352</v>
      </c>
      <c r="G38" s="186"/>
      <c r="H38" s="187"/>
      <c r="I38" s="188"/>
      <c r="J38" s="189"/>
      <c r="K38" s="188"/>
      <c r="L38" s="189"/>
      <c r="M38" s="190"/>
      <c r="N38" s="189"/>
      <c r="O38" s="190"/>
      <c r="P38" s="189"/>
      <c r="Q38" s="190"/>
      <c r="R38" s="186"/>
      <c r="S38" s="190"/>
      <c r="T38" s="185"/>
      <c r="U38" s="191"/>
    </row>
    <row r="39" spans="1:21" ht="16.5">
      <c r="A39" s="183"/>
      <c r="B39" s="185"/>
      <c r="C39" s="196"/>
      <c r="D39" s="196"/>
      <c r="E39" s="200"/>
      <c r="F39" s="380" t="s">
        <v>342</v>
      </c>
      <c r="G39" s="186"/>
      <c r="H39" s="187"/>
      <c r="I39" s="209">
        <v>200</v>
      </c>
      <c r="J39" s="210">
        <v>355000</v>
      </c>
      <c r="K39" s="209">
        <v>200</v>
      </c>
      <c r="L39" s="189">
        <f>SUM(J39+(J39*10%))</f>
        <v>390500</v>
      </c>
      <c r="M39" s="209">
        <v>200</v>
      </c>
      <c r="N39" s="189">
        <f t="shared" ref="L39:R41" si="4">SUM(L39+(L39*10%))</f>
        <v>429550</v>
      </c>
      <c r="O39" s="209">
        <v>200</v>
      </c>
      <c r="P39" s="189">
        <f t="shared" si="4"/>
        <v>472505</v>
      </c>
      <c r="Q39" s="209">
        <v>200</v>
      </c>
      <c r="R39" s="186">
        <f t="shared" si="4"/>
        <v>519755.5</v>
      </c>
      <c r="S39" s="210">
        <f t="shared" ref="S39:S41" si="5">I39+K39+M39+O39+Q39</f>
        <v>1000</v>
      </c>
      <c r="T39" s="185" t="s">
        <v>757</v>
      </c>
      <c r="U39" s="191"/>
    </row>
    <row r="40" spans="1:21" ht="16.5">
      <c r="A40" s="183"/>
      <c r="B40" s="185"/>
      <c r="C40" s="196"/>
      <c r="D40" s="196"/>
      <c r="E40" s="200"/>
      <c r="F40" s="380" t="s">
        <v>343</v>
      </c>
      <c r="G40" s="186"/>
      <c r="H40" s="187"/>
      <c r="I40" s="209">
        <v>200</v>
      </c>
      <c r="J40" s="210">
        <v>355000</v>
      </c>
      <c r="K40" s="209">
        <v>200</v>
      </c>
      <c r="L40" s="189">
        <f t="shared" si="4"/>
        <v>390500</v>
      </c>
      <c r="M40" s="209">
        <v>200</v>
      </c>
      <c r="N40" s="189">
        <f t="shared" si="4"/>
        <v>429550</v>
      </c>
      <c r="O40" s="209">
        <v>200</v>
      </c>
      <c r="P40" s="189">
        <f t="shared" si="4"/>
        <v>472505</v>
      </c>
      <c r="Q40" s="209">
        <v>200</v>
      </c>
      <c r="R40" s="186">
        <f t="shared" si="4"/>
        <v>519755.5</v>
      </c>
      <c r="S40" s="210">
        <f t="shared" si="5"/>
        <v>1000</v>
      </c>
      <c r="T40" s="185" t="s">
        <v>757</v>
      </c>
      <c r="U40" s="191"/>
    </row>
    <row r="41" spans="1:21" ht="16.5">
      <c r="A41" s="183"/>
      <c r="B41" s="185"/>
      <c r="C41" s="196"/>
      <c r="D41" s="196"/>
      <c r="E41" s="200"/>
      <c r="F41" s="380" t="s">
        <v>344</v>
      </c>
      <c r="G41" s="186"/>
      <c r="H41" s="187"/>
      <c r="I41" s="209"/>
      <c r="J41" s="189"/>
      <c r="K41" s="209">
        <v>100</v>
      </c>
      <c r="L41" s="210">
        <f>L40/K40*K41</f>
        <v>195250</v>
      </c>
      <c r="M41" s="209">
        <v>100</v>
      </c>
      <c r="N41" s="189">
        <f t="shared" si="4"/>
        <v>214775</v>
      </c>
      <c r="O41" s="209">
        <v>100</v>
      </c>
      <c r="P41" s="189">
        <f t="shared" si="4"/>
        <v>236252.5</v>
      </c>
      <c r="Q41" s="209">
        <v>100</v>
      </c>
      <c r="R41" s="186">
        <f t="shared" si="4"/>
        <v>259877.75</v>
      </c>
      <c r="S41" s="210">
        <f t="shared" si="5"/>
        <v>400</v>
      </c>
      <c r="T41" s="185" t="s">
        <v>757</v>
      </c>
      <c r="U41" s="191"/>
    </row>
    <row r="42" spans="1:21" ht="16.5">
      <c r="A42" s="183"/>
      <c r="B42" s="185"/>
      <c r="C42" s="196"/>
      <c r="D42" s="196"/>
      <c r="E42" s="200"/>
      <c r="F42" s="185"/>
      <c r="G42" s="186"/>
      <c r="H42" s="187"/>
      <c r="I42" s="188"/>
      <c r="J42" s="189"/>
      <c r="K42" s="188"/>
      <c r="L42" s="189"/>
      <c r="M42" s="190"/>
      <c r="N42" s="189"/>
      <c r="O42" s="190"/>
      <c r="P42" s="189"/>
      <c r="Q42" s="190"/>
      <c r="R42" s="186"/>
      <c r="S42" s="190"/>
      <c r="T42" s="185"/>
      <c r="U42" s="191"/>
    </row>
    <row r="43" spans="1:21" ht="16.5">
      <c r="A43" s="183"/>
      <c r="B43" s="185"/>
      <c r="C43" s="196"/>
      <c r="D43" s="196">
        <v>4</v>
      </c>
      <c r="E43" s="200" t="s">
        <v>345</v>
      </c>
      <c r="F43" s="208" t="s">
        <v>353</v>
      </c>
      <c r="G43" s="186"/>
      <c r="H43" s="187"/>
      <c r="I43" s="188"/>
      <c r="J43" s="189"/>
      <c r="K43" s="188"/>
      <c r="L43" s="189"/>
      <c r="M43" s="190"/>
      <c r="N43" s="189"/>
      <c r="O43" s="190"/>
      <c r="P43" s="189"/>
      <c r="Q43" s="190"/>
      <c r="R43" s="186"/>
      <c r="S43" s="190"/>
      <c r="T43" s="185"/>
      <c r="U43" s="191"/>
    </row>
    <row r="44" spans="1:21" ht="16.5">
      <c r="A44" s="183"/>
      <c r="B44" s="185"/>
      <c r="C44" s="196"/>
      <c r="D44" s="196"/>
      <c r="E44" s="200"/>
      <c r="F44" s="380" t="s">
        <v>346</v>
      </c>
      <c r="G44" s="186"/>
      <c r="H44" s="187"/>
      <c r="I44" s="209">
        <v>75</v>
      </c>
      <c r="J44" s="210">
        <v>133125</v>
      </c>
      <c r="K44" s="209">
        <v>75</v>
      </c>
      <c r="L44" s="189">
        <f t="shared" ref="L44:R46" si="6">SUM(J44+(J44*10%))</f>
        <v>146437.5</v>
      </c>
      <c r="M44" s="209">
        <v>75</v>
      </c>
      <c r="N44" s="189">
        <f t="shared" si="6"/>
        <v>161081.25</v>
      </c>
      <c r="O44" s="209">
        <v>75</v>
      </c>
      <c r="P44" s="189">
        <f t="shared" si="6"/>
        <v>177189.375</v>
      </c>
      <c r="Q44" s="209">
        <v>75</v>
      </c>
      <c r="R44" s="186">
        <f t="shared" si="6"/>
        <v>194908.3125</v>
      </c>
      <c r="S44" s="210">
        <f t="shared" ref="S44:S47" si="7">I44+K44+M44+O44+Q44</f>
        <v>375</v>
      </c>
      <c r="T44" s="185" t="s">
        <v>757</v>
      </c>
      <c r="U44" s="191"/>
    </row>
    <row r="45" spans="1:21" ht="16.5">
      <c r="A45" s="183"/>
      <c r="B45" s="185"/>
      <c r="C45" s="196"/>
      <c r="D45" s="196"/>
      <c r="E45" s="200"/>
      <c r="F45" s="380" t="s">
        <v>347</v>
      </c>
      <c r="G45" s="186"/>
      <c r="H45" s="187"/>
      <c r="I45" s="209">
        <v>25</v>
      </c>
      <c r="J45" s="210">
        <v>44375</v>
      </c>
      <c r="K45" s="209">
        <v>25</v>
      </c>
      <c r="L45" s="189">
        <f t="shared" si="6"/>
        <v>48812.5</v>
      </c>
      <c r="M45" s="209">
        <v>25</v>
      </c>
      <c r="N45" s="189">
        <f t="shared" si="6"/>
        <v>53693.75</v>
      </c>
      <c r="O45" s="209">
        <v>25</v>
      </c>
      <c r="P45" s="189">
        <f t="shared" si="6"/>
        <v>59063.125</v>
      </c>
      <c r="Q45" s="209">
        <v>25</v>
      </c>
      <c r="R45" s="186">
        <f t="shared" si="6"/>
        <v>64969.4375</v>
      </c>
      <c r="S45" s="210">
        <f t="shared" si="7"/>
        <v>125</v>
      </c>
      <c r="T45" s="185" t="s">
        <v>757</v>
      </c>
      <c r="U45" s="191"/>
    </row>
    <row r="46" spans="1:21" ht="16.5">
      <c r="A46" s="183"/>
      <c r="B46" s="185"/>
      <c r="C46" s="196"/>
      <c r="D46" s="196"/>
      <c r="E46" s="200"/>
      <c r="F46" s="380" t="s">
        <v>348</v>
      </c>
      <c r="G46" s="186"/>
      <c r="H46" s="187"/>
      <c r="I46" s="209">
        <v>100</v>
      </c>
      <c r="J46" s="210">
        <v>177500</v>
      </c>
      <c r="K46" s="209">
        <v>100</v>
      </c>
      <c r="L46" s="189">
        <f t="shared" si="6"/>
        <v>195250</v>
      </c>
      <c r="M46" s="209">
        <v>100</v>
      </c>
      <c r="N46" s="189">
        <f t="shared" si="6"/>
        <v>214775</v>
      </c>
      <c r="O46" s="209">
        <v>100</v>
      </c>
      <c r="P46" s="189">
        <f t="shared" si="6"/>
        <v>236252.5</v>
      </c>
      <c r="Q46" s="209">
        <v>100</v>
      </c>
      <c r="R46" s="186">
        <f t="shared" si="6"/>
        <v>259877.75</v>
      </c>
      <c r="S46" s="210">
        <f t="shared" si="7"/>
        <v>500</v>
      </c>
      <c r="T46" s="185" t="s">
        <v>757</v>
      </c>
      <c r="U46" s="191"/>
    </row>
    <row r="47" spans="1:21" ht="16.5">
      <c r="A47" s="183"/>
      <c r="B47" s="185"/>
      <c r="C47" s="196"/>
      <c r="D47" s="196"/>
      <c r="E47" s="200"/>
      <c r="F47" s="380" t="s">
        <v>349</v>
      </c>
      <c r="G47" s="186"/>
      <c r="H47" s="187"/>
      <c r="I47" s="209"/>
      <c r="J47" s="189"/>
      <c r="K47" s="209">
        <v>100</v>
      </c>
      <c r="L47" s="210">
        <f>L46/K46*K47</f>
        <v>195250</v>
      </c>
      <c r="M47" s="209">
        <v>100</v>
      </c>
      <c r="N47" s="210">
        <f>N46/M46*M47</f>
        <v>214775</v>
      </c>
      <c r="O47" s="209">
        <v>100</v>
      </c>
      <c r="P47" s="210">
        <f>P46/O46*O47</f>
        <v>236252.5</v>
      </c>
      <c r="Q47" s="209">
        <v>100</v>
      </c>
      <c r="R47" s="209">
        <f>R46/Q46*Q47</f>
        <v>259877.75</v>
      </c>
      <c r="S47" s="210">
        <f t="shared" si="7"/>
        <v>400</v>
      </c>
      <c r="T47" s="185" t="s">
        <v>757</v>
      </c>
      <c r="U47" s="191"/>
    </row>
    <row r="48" spans="1:21" ht="16.5">
      <c r="A48" s="183"/>
      <c r="B48" s="185"/>
      <c r="C48" s="196"/>
      <c r="D48" s="196"/>
      <c r="E48" s="200"/>
      <c r="F48" s="185"/>
      <c r="G48" s="186"/>
      <c r="H48" s="187"/>
      <c r="I48" s="188"/>
      <c r="J48" s="189"/>
      <c r="K48" s="190"/>
      <c r="L48" s="189"/>
      <c r="M48" s="190"/>
      <c r="N48" s="189"/>
      <c r="O48" s="190"/>
      <c r="P48" s="189"/>
      <c r="Q48" s="190"/>
      <c r="R48" s="186"/>
      <c r="S48" s="190"/>
      <c r="T48" s="185"/>
      <c r="U48" s="191"/>
    </row>
    <row r="49" spans="1:21" ht="16.5">
      <c r="A49" s="183">
        <v>2</v>
      </c>
      <c r="B49" s="211" t="s">
        <v>354</v>
      </c>
      <c r="C49" s="212" t="s">
        <v>373</v>
      </c>
      <c r="D49" s="213" t="s">
        <v>370</v>
      </c>
      <c r="E49" s="200"/>
      <c r="F49" s="208"/>
      <c r="G49" s="186"/>
      <c r="H49" s="187"/>
      <c r="I49" s="188"/>
      <c r="J49" s="189"/>
      <c r="K49" s="190"/>
      <c r="L49" s="189"/>
      <c r="M49" s="190"/>
      <c r="N49" s="189"/>
      <c r="O49" s="190"/>
      <c r="P49" s="189"/>
      <c r="Q49" s="190"/>
      <c r="R49" s="186"/>
      <c r="S49" s="190"/>
      <c r="T49" s="185"/>
      <c r="U49" s="191"/>
    </row>
    <row r="50" spans="1:21" ht="16.5">
      <c r="A50" s="183"/>
      <c r="B50" s="211" t="s">
        <v>355</v>
      </c>
      <c r="C50" s="196"/>
      <c r="D50" s="213" t="s">
        <v>371</v>
      </c>
      <c r="E50" s="200"/>
      <c r="F50" s="380"/>
      <c r="G50" s="186"/>
      <c r="H50" s="187"/>
      <c r="I50" s="214"/>
      <c r="J50" s="215"/>
      <c r="K50" s="214"/>
      <c r="L50" s="189"/>
      <c r="M50" s="214"/>
      <c r="N50" s="189"/>
      <c r="O50" s="214"/>
      <c r="P50" s="189"/>
      <c r="Q50" s="214"/>
      <c r="R50" s="186"/>
      <c r="S50" s="216"/>
      <c r="T50" s="185"/>
      <c r="U50" s="191"/>
    </row>
    <row r="51" spans="1:21" ht="16.5">
      <c r="A51" s="183"/>
      <c r="B51" s="185"/>
      <c r="C51" s="196"/>
      <c r="D51" s="213" t="s">
        <v>372</v>
      </c>
      <c r="E51" s="200"/>
      <c r="F51" s="380"/>
      <c r="G51" s="186"/>
      <c r="H51" s="187"/>
      <c r="I51" s="214"/>
      <c r="J51" s="217">
        <f>SUM(J53:J76)</f>
        <v>2470275</v>
      </c>
      <c r="K51" s="214"/>
      <c r="L51" s="217">
        <f>SUM(L53:L76)</f>
        <v>2713782.5</v>
      </c>
      <c r="M51" s="214"/>
      <c r="N51" s="217">
        <f>SUM(N53:N76)</f>
        <v>3142960.75</v>
      </c>
      <c r="O51" s="214"/>
      <c r="P51" s="217">
        <f>SUM(P53:P76)</f>
        <v>3283676.8250000002</v>
      </c>
      <c r="Q51" s="214"/>
      <c r="R51" s="218">
        <f>SUM(R53:R76)</f>
        <v>3612044.5074999998</v>
      </c>
      <c r="S51" s="216"/>
      <c r="T51" s="185"/>
      <c r="U51" s="191"/>
    </row>
    <row r="52" spans="1:21" ht="16.5">
      <c r="A52" s="183"/>
      <c r="B52" s="185"/>
      <c r="C52" s="196"/>
      <c r="D52" s="196">
        <v>1</v>
      </c>
      <c r="E52" s="207" t="s">
        <v>356</v>
      </c>
      <c r="F52" s="208" t="s">
        <v>358</v>
      </c>
      <c r="G52" s="186"/>
      <c r="H52" s="187"/>
      <c r="I52" s="188"/>
      <c r="J52" s="189"/>
      <c r="K52" s="190"/>
      <c r="L52" s="189"/>
      <c r="M52" s="190"/>
      <c r="N52" s="189"/>
      <c r="O52" s="190"/>
      <c r="P52" s="189"/>
      <c r="Q52" s="190"/>
      <c r="R52" s="186"/>
      <c r="S52" s="190"/>
      <c r="T52" s="185"/>
      <c r="U52" s="191"/>
    </row>
    <row r="53" spans="1:21" ht="16.5">
      <c r="A53" s="183"/>
      <c r="B53" s="185"/>
      <c r="C53" s="196"/>
      <c r="D53" s="196"/>
      <c r="E53" s="207" t="s">
        <v>357</v>
      </c>
      <c r="F53" s="380" t="s">
        <v>359</v>
      </c>
      <c r="G53" s="186"/>
      <c r="H53" s="187"/>
      <c r="I53" s="219">
        <v>30</v>
      </c>
      <c r="J53" s="210">
        <v>517300</v>
      </c>
      <c r="K53" s="219">
        <v>30</v>
      </c>
      <c r="L53" s="189">
        <f t="shared" ref="L53:L54" si="8">SUM(J53+(J53*10%))</f>
        <v>569030</v>
      </c>
      <c r="M53" s="219">
        <v>30</v>
      </c>
      <c r="N53" s="189">
        <f t="shared" ref="N53:N55" si="9">SUM(L53+(L53*10%))</f>
        <v>625933</v>
      </c>
      <c r="O53" s="219">
        <v>30</v>
      </c>
      <c r="P53" s="189">
        <f t="shared" ref="P53:P55" si="10">SUM(N53+(N53*10%))</f>
        <v>688526.3</v>
      </c>
      <c r="Q53" s="219">
        <v>30</v>
      </c>
      <c r="R53" s="186">
        <f t="shared" ref="R53:R55" si="11">SUM(P53+(P53*10%))</f>
        <v>757378.93</v>
      </c>
      <c r="S53" s="210">
        <f>I53+K53+M53+O53+Q53</f>
        <v>150</v>
      </c>
      <c r="T53" s="185" t="s">
        <v>757</v>
      </c>
      <c r="U53" s="191"/>
    </row>
    <row r="54" spans="1:21" ht="16.5">
      <c r="A54" s="183"/>
      <c r="B54" s="185"/>
      <c r="C54" s="196"/>
      <c r="D54" s="196"/>
      <c r="E54" s="200"/>
      <c r="F54" s="380" t="s">
        <v>360</v>
      </c>
      <c r="G54" s="186"/>
      <c r="H54" s="187"/>
      <c r="I54" s="219">
        <v>30</v>
      </c>
      <c r="J54" s="210">
        <v>517300</v>
      </c>
      <c r="K54" s="219">
        <v>30</v>
      </c>
      <c r="L54" s="189">
        <f t="shared" si="8"/>
        <v>569030</v>
      </c>
      <c r="M54" s="219">
        <v>30</v>
      </c>
      <c r="N54" s="189">
        <f t="shared" si="9"/>
        <v>625933</v>
      </c>
      <c r="O54" s="219">
        <v>30</v>
      </c>
      <c r="P54" s="189">
        <f t="shared" si="10"/>
        <v>688526.3</v>
      </c>
      <c r="Q54" s="219">
        <v>30</v>
      </c>
      <c r="R54" s="186">
        <f t="shared" si="11"/>
        <v>757378.93</v>
      </c>
      <c r="S54" s="210">
        <f t="shared" ref="S54:S55" si="12">I54+K54+M54+O54+Q54</f>
        <v>150</v>
      </c>
      <c r="T54" s="185" t="s">
        <v>757</v>
      </c>
      <c r="U54" s="191"/>
    </row>
    <row r="55" spans="1:21" ht="16.5">
      <c r="A55" s="183"/>
      <c r="B55" s="185"/>
      <c r="C55" s="196"/>
      <c r="D55" s="196"/>
      <c r="E55" s="200"/>
      <c r="F55" s="380" t="s">
        <v>361</v>
      </c>
      <c r="G55" s="186"/>
      <c r="H55" s="187"/>
      <c r="I55" s="219"/>
      <c r="J55" s="210">
        <v>0</v>
      </c>
      <c r="K55" s="219">
        <v>30</v>
      </c>
      <c r="L55" s="189">
        <v>141130</v>
      </c>
      <c r="M55" s="219">
        <v>30</v>
      </c>
      <c r="N55" s="189">
        <f t="shared" si="9"/>
        <v>155243</v>
      </c>
      <c r="O55" s="219">
        <v>30</v>
      </c>
      <c r="P55" s="189">
        <f t="shared" si="10"/>
        <v>170767.3</v>
      </c>
      <c r="Q55" s="219">
        <v>30</v>
      </c>
      <c r="R55" s="186">
        <f t="shared" si="11"/>
        <v>187844.03</v>
      </c>
      <c r="S55" s="210">
        <f t="shared" si="12"/>
        <v>120</v>
      </c>
      <c r="T55" s="185" t="s">
        <v>757</v>
      </c>
      <c r="U55" s="191"/>
    </row>
    <row r="56" spans="1:21" ht="16.5">
      <c r="A56" s="183"/>
      <c r="B56" s="185"/>
      <c r="C56" s="196"/>
      <c r="D56" s="196"/>
      <c r="E56" s="200"/>
      <c r="F56" s="185"/>
      <c r="G56" s="186"/>
      <c r="H56" s="187"/>
      <c r="I56" s="188"/>
      <c r="J56" s="215"/>
      <c r="K56" s="190"/>
      <c r="L56" s="189"/>
      <c r="M56" s="190"/>
      <c r="N56" s="189"/>
      <c r="O56" s="190"/>
      <c r="P56" s="189"/>
      <c r="Q56" s="190"/>
      <c r="R56" s="186"/>
      <c r="S56" s="190"/>
      <c r="T56" s="185"/>
      <c r="U56" s="191"/>
    </row>
    <row r="57" spans="1:21" ht="16.5">
      <c r="A57" s="183"/>
      <c r="B57" s="185"/>
      <c r="C57" s="196"/>
      <c r="D57" s="196">
        <v>2</v>
      </c>
      <c r="E57" s="207" t="s">
        <v>363</v>
      </c>
      <c r="F57" s="208" t="s">
        <v>367</v>
      </c>
      <c r="G57" s="186"/>
      <c r="H57" s="187"/>
      <c r="I57" s="188">
        <v>22</v>
      </c>
      <c r="J57" s="210">
        <v>146700</v>
      </c>
      <c r="K57" s="190">
        <v>42</v>
      </c>
      <c r="L57" s="189">
        <f t="shared" ref="L57" si="13">SUM(J57+(J57*10%))</f>
        <v>161370</v>
      </c>
      <c r="M57" s="190">
        <v>62</v>
      </c>
      <c r="N57" s="189">
        <f t="shared" ref="N57" si="14">SUM(L57+(L57*10%))</f>
        <v>177507</v>
      </c>
      <c r="O57" s="190">
        <v>82</v>
      </c>
      <c r="P57" s="189">
        <f t="shared" ref="P57" si="15">SUM(N57+(N57*10%))</f>
        <v>195257.7</v>
      </c>
      <c r="Q57" s="190">
        <v>102</v>
      </c>
      <c r="R57" s="186">
        <f t="shared" ref="R57" si="16">SUM(P57+(P57*10%))</f>
        <v>214783.47</v>
      </c>
      <c r="S57" s="210">
        <f>I57+K57+M57+O57+Q57</f>
        <v>310</v>
      </c>
      <c r="T57" s="185" t="s">
        <v>757</v>
      </c>
      <c r="U57" s="191"/>
    </row>
    <row r="58" spans="1:21" ht="16.5">
      <c r="A58" s="183"/>
      <c r="B58" s="185"/>
      <c r="C58" s="196"/>
      <c r="D58" s="196"/>
      <c r="E58" s="207" t="s">
        <v>362</v>
      </c>
      <c r="F58" s="185"/>
      <c r="G58" s="186"/>
      <c r="H58" s="187"/>
      <c r="I58" s="188"/>
      <c r="J58" s="210"/>
      <c r="K58" s="190"/>
      <c r="L58" s="189"/>
      <c r="M58" s="190"/>
      <c r="N58" s="189"/>
      <c r="O58" s="190"/>
      <c r="P58" s="189"/>
      <c r="Q58" s="190"/>
      <c r="R58" s="186"/>
      <c r="S58" s="190"/>
      <c r="T58" s="185"/>
      <c r="U58" s="191"/>
    </row>
    <row r="59" spans="1:21" ht="16.5">
      <c r="A59" s="183"/>
      <c r="B59" s="185"/>
      <c r="C59" s="196"/>
      <c r="D59" s="196"/>
      <c r="E59" s="207"/>
      <c r="F59" s="185"/>
      <c r="G59" s="186"/>
      <c r="H59" s="187"/>
      <c r="I59" s="188"/>
      <c r="J59" s="210"/>
      <c r="K59" s="190"/>
      <c r="L59" s="189"/>
      <c r="M59" s="190"/>
      <c r="N59" s="189"/>
      <c r="O59" s="190"/>
      <c r="P59" s="189"/>
      <c r="Q59" s="190"/>
      <c r="R59" s="186"/>
      <c r="S59" s="190"/>
      <c r="T59" s="185"/>
      <c r="U59" s="191"/>
    </row>
    <row r="60" spans="1:21" ht="16.5">
      <c r="A60" s="183"/>
      <c r="B60" s="185"/>
      <c r="C60" s="196"/>
      <c r="D60" s="196">
        <v>3</v>
      </c>
      <c r="E60" s="207" t="s">
        <v>364</v>
      </c>
      <c r="F60" s="208" t="s">
        <v>365</v>
      </c>
      <c r="G60" s="186"/>
      <c r="H60" s="187"/>
      <c r="I60" s="188">
        <v>33</v>
      </c>
      <c r="J60" s="210">
        <v>247600</v>
      </c>
      <c r="K60" s="188">
        <v>33</v>
      </c>
      <c r="L60" s="189">
        <f t="shared" ref="L60" si="17">SUM(J60+(J60*10%))</f>
        <v>272360</v>
      </c>
      <c r="M60" s="188">
        <v>33</v>
      </c>
      <c r="N60" s="189">
        <f t="shared" ref="N60" si="18">SUM(L60+(L60*10%))</f>
        <v>299596</v>
      </c>
      <c r="O60" s="188">
        <v>33</v>
      </c>
      <c r="P60" s="189">
        <f t="shared" ref="P60" si="19">SUM(N60+(N60*10%))</f>
        <v>329555.59999999998</v>
      </c>
      <c r="Q60" s="188">
        <v>33</v>
      </c>
      <c r="R60" s="186">
        <f t="shared" ref="R60" si="20">SUM(P60+(P60*10%))</f>
        <v>362511.16</v>
      </c>
      <c r="S60" s="210">
        <f>I60+K60+M60+O60+Q60</f>
        <v>165</v>
      </c>
      <c r="T60" s="185" t="s">
        <v>757</v>
      </c>
      <c r="U60" s="191"/>
    </row>
    <row r="61" spans="1:21" ht="16.5">
      <c r="A61" s="183"/>
      <c r="B61" s="185"/>
      <c r="C61" s="196"/>
      <c r="D61" s="196"/>
      <c r="E61" s="200"/>
      <c r="F61" s="208" t="s">
        <v>366</v>
      </c>
      <c r="G61" s="186"/>
      <c r="H61" s="187"/>
      <c r="I61" s="188"/>
      <c r="J61" s="189"/>
      <c r="K61" s="190"/>
      <c r="L61" s="189"/>
      <c r="M61" s="190"/>
      <c r="N61" s="189"/>
      <c r="O61" s="190"/>
      <c r="P61" s="189"/>
      <c r="Q61" s="190"/>
      <c r="R61" s="186"/>
      <c r="S61" s="190"/>
      <c r="T61" s="185"/>
      <c r="U61" s="191"/>
    </row>
    <row r="62" spans="1:21" ht="16.5">
      <c r="A62" s="183"/>
      <c r="B62" s="185"/>
      <c r="C62" s="196"/>
      <c r="D62" s="196"/>
      <c r="E62" s="200"/>
      <c r="F62" s="185"/>
      <c r="G62" s="186"/>
      <c r="H62" s="187"/>
      <c r="I62" s="188"/>
      <c r="J62" s="189"/>
      <c r="K62" s="190"/>
      <c r="L62" s="189"/>
      <c r="M62" s="190"/>
      <c r="N62" s="189"/>
      <c r="O62" s="190"/>
      <c r="P62" s="189"/>
      <c r="Q62" s="190"/>
      <c r="R62" s="186"/>
      <c r="S62" s="190"/>
      <c r="T62" s="185"/>
      <c r="U62" s="191"/>
    </row>
    <row r="63" spans="1:21" ht="16.5">
      <c r="A63" s="183">
        <v>3</v>
      </c>
      <c r="B63" s="211" t="s">
        <v>368</v>
      </c>
      <c r="C63" s="212"/>
      <c r="D63" s="196">
        <v>1</v>
      </c>
      <c r="E63" s="207" t="s">
        <v>374</v>
      </c>
      <c r="F63" s="185"/>
      <c r="G63" s="186"/>
      <c r="H63" s="187"/>
      <c r="I63" s="188"/>
      <c r="J63" s="189"/>
      <c r="K63" s="190"/>
      <c r="L63" s="189"/>
      <c r="M63" s="190"/>
      <c r="N63" s="189"/>
      <c r="O63" s="190"/>
      <c r="P63" s="189"/>
      <c r="Q63" s="190"/>
      <c r="R63" s="186"/>
      <c r="S63" s="190"/>
      <c r="T63" s="185"/>
      <c r="U63" s="191"/>
    </row>
    <row r="64" spans="1:21" ht="16.5">
      <c r="A64" s="183"/>
      <c r="B64" s="211" t="s">
        <v>369</v>
      </c>
      <c r="C64" s="196"/>
      <c r="D64" s="196"/>
      <c r="E64" s="220" t="s">
        <v>375</v>
      </c>
      <c r="F64" s="208" t="s">
        <v>378</v>
      </c>
      <c r="G64" s="186"/>
      <c r="H64" s="187"/>
      <c r="I64" s="209">
        <v>6</v>
      </c>
      <c r="J64" s="210">
        <v>42000</v>
      </c>
      <c r="K64" s="209">
        <v>6</v>
      </c>
      <c r="L64" s="189">
        <f t="shared" ref="L64:L66" si="21">SUM(J64+(J64*10%))</f>
        <v>46200</v>
      </c>
      <c r="M64" s="209">
        <v>6</v>
      </c>
      <c r="N64" s="189">
        <f t="shared" ref="N64:N66" si="22">SUM(L64+(L64*10%))</f>
        <v>50820</v>
      </c>
      <c r="O64" s="209">
        <v>6</v>
      </c>
      <c r="P64" s="189">
        <f t="shared" ref="P64:P66" si="23">SUM(N64+(N64*10%))</f>
        <v>55902</v>
      </c>
      <c r="Q64" s="209">
        <v>6</v>
      </c>
      <c r="R64" s="186">
        <f t="shared" ref="R64:R66" si="24">SUM(P64+(P64*10%))</f>
        <v>61492.2</v>
      </c>
      <c r="S64" s="210">
        <f t="shared" ref="S64:S66" si="25">I64+K64+M64+O64+Q64</f>
        <v>30</v>
      </c>
      <c r="T64" s="185" t="s">
        <v>757</v>
      </c>
      <c r="U64" s="191"/>
    </row>
    <row r="65" spans="1:21" ht="16.5">
      <c r="A65" s="183"/>
      <c r="B65" s="185"/>
      <c r="C65" s="196"/>
      <c r="D65" s="196"/>
      <c r="E65" s="220" t="s">
        <v>376</v>
      </c>
      <c r="F65" s="208" t="s">
        <v>379</v>
      </c>
      <c r="G65" s="186"/>
      <c r="H65" s="187"/>
      <c r="I65" s="209">
        <v>12</v>
      </c>
      <c r="J65" s="210">
        <v>74000</v>
      </c>
      <c r="K65" s="209">
        <v>12</v>
      </c>
      <c r="L65" s="189">
        <f t="shared" si="21"/>
        <v>81400</v>
      </c>
      <c r="M65" s="209">
        <v>12</v>
      </c>
      <c r="N65" s="189">
        <f t="shared" si="22"/>
        <v>89540</v>
      </c>
      <c r="O65" s="209">
        <v>12</v>
      </c>
      <c r="P65" s="189">
        <f t="shared" si="23"/>
        <v>98494</v>
      </c>
      <c r="Q65" s="209">
        <v>12</v>
      </c>
      <c r="R65" s="186">
        <f t="shared" si="24"/>
        <v>108343.4</v>
      </c>
      <c r="S65" s="210">
        <f t="shared" si="25"/>
        <v>60</v>
      </c>
      <c r="T65" s="185" t="s">
        <v>757</v>
      </c>
      <c r="U65" s="191"/>
    </row>
    <row r="66" spans="1:21" ht="16.5">
      <c r="A66" s="183"/>
      <c r="B66" s="185"/>
      <c r="C66" s="196"/>
      <c r="D66" s="196"/>
      <c r="E66" s="220" t="s">
        <v>377</v>
      </c>
      <c r="F66" s="208" t="s">
        <v>380</v>
      </c>
      <c r="G66" s="186"/>
      <c r="H66" s="187"/>
      <c r="I66" s="209">
        <v>2</v>
      </c>
      <c r="J66" s="210">
        <v>14000</v>
      </c>
      <c r="K66" s="209">
        <v>2</v>
      </c>
      <c r="L66" s="189">
        <f t="shared" si="21"/>
        <v>15400</v>
      </c>
      <c r="M66" s="209">
        <v>2</v>
      </c>
      <c r="N66" s="189">
        <f t="shared" si="22"/>
        <v>16940</v>
      </c>
      <c r="O66" s="209">
        <v>2</v>
      </c>
      <c r="P66" s="189">
        <f t="shared" si="23"/>
        <v>18634</v>
      </c>
      <c r="Q66" s="209">
        <v>2</v>
      </c>
      <c r="R66" s="186">
        <f t="shared" si="24"/>
        <v>20497.400000000001</v>
      </c>
      <c r="S66" s="210">
        <f t="shared" si="25"/>
        <v>10</v>
      </c>
      <c r="T66" s="185" t="s">
        <v>757</v>
      </c>
      <c r="U66" s="191"/>
    </row>
    <row r="67" spans="1:21" ht="16.5">
      <c r="A67" s="183"/>
      <c r="B67" s="185"/>
      <c r="C67" s="196"/>
      <c r="D67" s="196"/>
      <c r="E67" s="200"/>
      <c r="F67" s="185"/>
      <c r="G67" s="186"/>
      <c r="H67" s="187"/>
      <c r="I67" s="188"/>
      <c r="J67" s="189"/>
      <c r="K67" s="190"/>
      <c r="L67" s="189"/>
      <c r="M67" s="190"/>
      <c r="N67" s="189"/>
      <c r="O67" s="190"/>
      <c r="P67" s="189"/>
      <c r="Q67" s="190"/>
      <c r="R67" s="186"/>
      <c r="S67" s="190"/>
      <c r="T67" s="185"/>
      <c r="U67" s="191"/>
    </row>
    <row r="68" spans="1:21" ht="16.5">
      <c r="A68" s="183"/>
      <c r="B68" s="185"/>
      <c r="C68" s="196"/>
      <c r="D68" s="196">
        <v>2</v>
      </c>
      <c r="E68" s="207" t="s">
        <v>381</v>
      </c>
      <c r="F68" s="208" t="s">
        <v>383</v>
      </c>
      <c r="G68" s="186"/>
      <c r="H68" s="187"/>
      <c r="I68" s="219">
        <v>30</v>
      </c>
      <c r="J68" s="210">
        <v>211800</v>
      </c>
      <c r="K68" s="219">
        <v>30</v>
      </c>
      <c r="L68" s="189">
        <f t="shared" ref="L68" si="26">SUM(J68+(J68*10%))</f>
        <v>232980</v>
      </c>
      <c r="M68" s="219">
        <v>30</v>
      </c>
      <c r="N68" s="189">
        <f t="shared" ref="N68" si="27">SUM(L68+(L68*10%))</f>
        <v>256278</v>
      </c>
      <c r="O68" s="219">
        <v>30</v>
      </c>
      <c r="P68" s="189">
        <f t="shared" ref="P68" si="28">SUM(N68+(N68*10%))</f>
        <v>281905.8</v>
      </c>
      <c r="Q68" s="219">
        <v>30</v>
      </c>
      <c r="R68" s="186">
        <f t="shared" ref="R68" si="29">SUM(P68+(P68*10%))</f>
        <v>310096.38</v>
      </c>
      <c r="S68" s="210">
        <f>I68+K68+M68+O68+Q68</f>
        <v>150</v>
      </c>
      <c r="T68" s="185" t="s">
        <v>757</v>
      </c>
      <c r="U68" s="191"/>
    </row>
    <row r="69" spans="1:21" ht="16.5">
      <c r="A69" s="183"/>
      <c r="B69" s="185"/>
      <c r="C69" s="196"/>
      <c r="D69" s="196"/>
      <c r="E69" s="207" t="s">
        <v>382</v>
      </c>
      <c r="F69" s="208" t="s">
        <v>384</v>
      </c>
      <c r="G69" s="186"/>
      <c r="H69" s="187"/>
      <c r="I69" s="188"/>
      <c r="J69" s="189"/>
      <c r="K69" s="190"/>
      <c r="L69" s="189"/>
      <c r="M69" s="190"/>
      <c r="N69" s="189"/>
      <c r="O69" s="190"/>
      <c r="P69" s="189"/>
      <c r="Q69" s="190"/>
      <c r="R69" s="186"/>
      <c r="S69" s="190"/>
      <c r="T69" s="185"/>
      <c r="U69" s="191"/>
    </row>
    <row r="70" spans="1:21" ht="16.5">
      <c r="A70" s="183"/>
      <c r="B70" s="185"/>
      <c r="C70" s="196"/>
      <c r="D70" s="196"/>
      <c r="E70" s="200"/>
      <c r="F70" s="185"/>
      <c r="G70" s="186"/>
      <c r="H70" s="187"/>
      <c r="I70" s="188"/>
      <c r="J70" s="189"/>
      <c r="K70" s="190"/>
      <c r="L70" s="189"/>
      <c r="M70" s="190"/>
      <c r="N70" s="189"/>
      <c r="O70" s="190"/>
      <c r="P70" s="189"/>
      <c r="Q70" s="190"/>
      <c r="R70" s="186"/>
      <c r="S70" s="190"/>
      <c r="T70" s="185"/>
      <c r="U70" s="191"/>
    </row>
    <row r="71" spans="1:21" ht="16.5">
      <c r="A71" s="183"/>
      <c r="B71" s="185"/>
      <c r="C71" s="196"/>
      <c r="D71" s="196">
        <v>3</v>
      </c>
      <c r="E71" s="207" t="s">
        <v>385</v>
      </c>
      <c r="F71" s="185"/>
      <c r="G71" s="186"/>
      <c r="H71" s="187"/>
      <c r="I71" s="188"/>
      <c r="J71" s="189"/>
      <c r="K71" s="190"/>
      <c r="L71" s="189"/>
      <c r="M71" s="190"/>
      <c r="N71" s="189"/>
      <c r="O71" s="190"/>
      <c r="P71" s="189"/>
      <c r="Q71" s="190"/>
      <c r="R71" s="186"/>
      <c r="S71" s="190"/>
      <c r="T71" s="185"/>
      <c r="U71" s="191"/>
    </row>
    <row r="72" spans="1:21" ht="16.5">
      <c r="A72" s="183"/>
      <c r="B72" s="185"/>
      <c r="C72" s="196"/>
      <c r="D72" s="196"/>
      <c r="E72" s="220" t="s">
        <v>386</v>
      </c>
      <c r="F72" s="208" t="s">
        <v>388</v>
      </c>
      <c r="G72" s="186"/>
      <c r="H72" s="187"/>
      <c r="I72" s="219">
        <v>90</v>
      </c>
      <c r="J72" s="221">
        <v>398075</v>
      </c>
      <c r="K72" s="219">
        <v>90</v>
      </c>
      <c r="L72" s="189">
        <f t="shared" ref="L72:L73" si="30">SUM(J72+(J72*10%))</f>
        <v>437882.5</v>
      </c>
      <c r="M72" s="219">
        <v>90</v>
      </c>
      <c r="N72" s="189">
        <f t="shared" ref="N72:N73" si="31">SUM(L72+(L72*10%))</f>
        <v>481670.75</v>
      </c>
      <c r="O72" s="219">
        <v>90</v>
      </c>
      <c r="P72" s="189">
        <f t="shared" ref="P72:P73" si="32">SUM(N72+(N72*10%))</f>
        <v>529837.82499999995</v>
      </c>
      <c r="Q72" s="219">
        <v>90</v>
      </c>
      <c r="R72" s="186">
        <f t="shared" ref="R72:R73" si="33">SUM(P72+(P72*10%))</f>
        <v>582821.60749999993</v>
      </c>
      <c r="S72" s="210">
        <f t="shared" ref="S72:S73" si="34">I72+K72+M72+O72+Q72</f>
        <v>450</v>
      </c>
      <c r="T72" s="185" t="s">
        <v>757</v>
      </c>
      <c r="U72" s="191"/>
    </row>
    <row r="73" spans="1:21" ht="16.5">
      <c r="A73" s="183"/>
      <c r="B73" s="185"/>
      <c r="C73" s="196"/>
      <c r="D73" s="196"/>
      <c r="E73" s="220" t="s">
        <v>387</v>
      </c>
      <c r="F73" s="208" t="s">
        <v>389</v>
      </c>
      <c r="G73" s="186"/>
      <c r="H73" s="187"/>
      <c r="I73" s="222">
        <v>22</v>
      </c>
      <c r="J73" s="210">
        <v>170000</v>
      </c>
      <c r="K73" s="222">
        <v>22</v>
      </c>
      <c r="L73" s="189">
        <f t="shared" si="30"/>
        <v>187000</v>
      </c>
      <c r="M73" s="222">
        <v>22</v>
      </c>
      <c r="N73" s="189">
        <f t="shared" si="31"/>
        <v>205700</v>
      </c>
      <c r="O73" s="222">
        <v>22</v>
      </c>
      <c r="P73" s="189">
        <f t="shared" si="32"/>
        <v>226270</v>
      </c>
      <c r="Q73" s="222">
        <v>22</v>
      </c>
      <c r="R73" s="186">
        <f t="shared" si="33"/>
        <v>248897</v>
      </c>
      <c r="S73" s="210">
        <f t="shared" si="34"/>
        <v>110</v>
      </c>
      <c r="T73" s="185" t="s">
        <v>757</v>
      </c>
      <c r="U73" s="191"/>
    </row>
    <row r="74" spans="1:21" ht="16.5">
      <c r="A74" s="183"/>
      <c r="B74" s="185"/>
      <c r="C74" s="196"/>
      <c r="D74" s="196"/>
      <c r="E74" s="200"/>
      <c r="F74" s="208" t="s">
        <v>390</v>
      </c>
      <c r="G74" s="186"/>
      <c r="H74" s="187"/>
      <c r="I74" s="188"/>
      <c r="J74" s="189"/>
      <c r="K74" s="190"/>
      <c r="L74" s="189"/>
      <c r="M74" s="190"/>
      <c r="N74" s="189"/>
      <c r="O74" s="190"/>
      <c r="P74" s="189"/>
      <c r="Q74" s="190"/>
      <c r="R74" s="186"/>
      <c r="S74" s="190"/>
      <c r="T74" s="185"/>
      <c r="U74" s="191"/>
    </row>
    <row r="75" spans="1:21" ht="16.5">
      <c r="A75" s="183"/>
      <c r="B75" s="185"/>
      <c r="C75" s="196"/>
      <c r="D75" s="196"/>
      <c r="E75" s="200"/>
      <c r="F75" s="185"/>
      <c r="G75" s="186"/>
      <c r="H75" s="187"/>
      <c r="I75" s="188"/>
      <c r="J75" s="189"/>
      <c r="K75" s="190"/>
      <c r="L75" s="189"/>
      <c r="M75" s="190"/>
      <c r="N75" s="189"/>
      <c r="O75" s="190"/>
      <c r="P75" s="189"/>
      <c r="Q75" s="190"/>
      <c r="R75" s="186"/>
      <c r="S75" s="190"/>
      <c r="T75" s="185"/>
      <c r="U75" s="191"/>
    </row>
    <row r="76" spans="1:21" ht="16.5">
      <c r="A76" s="183"/>
      <c r="B76" s="185"/>
      <c r="C76" s="196"/>
      <c r="D76" s="196">
        <v>4</v>
      </c>
      <c r="E76" s="207" t="s">
        <v>391</v>
      </c>
      <c r="F76" s="208" t="s">
        <v>392</v>
      </c>
      <c r="G76" s="186"/>
      <c r="H76" s="187"/>
      <c r="I76" s="209">
        <v>110</v>
      </c>
      <c r="J76" s="210">
        <v>131500</v>
      </c>
      <c r="K76" s="190"/>
      <c r="L76" s="189"/>
      <c r="M76" s="190">
        <v>110</v>
      </c>
      <c r="N76" s="189">
        <f>SUM(J76+(J76*20%))</f>
        <v>157800</v>
      </c>
      <c r="O76" s="190"/>
      <c r="P76" s="189"/>
      <c r="Q76" s="190"/>
      <c r="R76" s="186"/>
      <c r="S76" s="210">
        <f t="shared" ref="S76" si="35">I76+K76+M76+O76+Q76</f>
        <v>220</v>
      </c>
      <c r="T76" s="185" t="s">
        <v>757</v>
      </c>
      <c r="U76" s="191"/>
    </row>
    <row r="77" spans="1:21" ht="16.5">
      <c r="A77" s="183"/>
      <c r="B77" s="185"/>
      <c r="C77" s="196"/>
      <c r="D77" s="196"/>
      <c r="E77" s="207" t="s">
        <v>117</v>
      </c>
      <c r="F77" s="208" t="s">
        <v>393</v>
      </c>
      <c r="G77" s="186"/>
      <c r="H77" s="187"/>
      <c r="I77" s="188"/>
      <c r="J77" s="189"/>
      <c r="K77" s="190"/>
      <c r="L77" s="189"/>
      <c r="M77" s="190"/>
      <c r="N77" s="189"/>
      <c r="O77" s="190"/>
      <c r="P77" s="189"/>
      <c r="Q77" s="190"/>
      <c r="R77" s="186"/>
      <c r="S77" s="190"/>
      <c r="T77" s="185"/>
      <c r="U77" s="191"/>
    </row>
    <row r="78" spans="1:21" ht="16.5">
      <c r="A78" s="183"/>
      <c r="B78" s="185"/>
      <c r="C78" s="196"/>
      <c r="D78" s="196"/>
      <c r="E78" s="200"/>
      <c r="F78" s="208" t="s">
        <v>394</v>
      </c>
      <c r="G78" s="186"/>
      <c r="H78" s="187"/>
      <c r="I78" s="188"/>
      <c r="J78" s="189"/>
      <c r="K78" s="190"/>
      <c r="L78" s="189"/>
      <c r="M78" s="190"/>
      <c r="N78" s="189"/>
      <c r="O78" s="190"/>
      <c r="P78" s="189"/>
      <c r="Q78" s="190"/>
      <c r="R78" s="186"/>
      <c r="S78" s="190"/>
      <c r="T78" s="185"/>
      <c r="U78" s="191"/>
    </row>
    <row r="79" spans="1:21" ht="16.5">
      <c r="A79" s="382"/>
      <c r="B79" s="383"/>
      <c r="C79" s="384"/>
      <c r="D79" s="384"/>
      <c r="E79" s="385"/>
      <c r="F79" s="383"/>
      <c r="G79" s="386"/>
      <c r="H79" s="387"/>
      <c r="I79" s="388"/>
      <c r="J79" s="389"/>
      <c r="K79" s="390"/>
      <c r="L79" s="389"/>
      <c r="M79" s="390"/>
      <c r="N79" s="389"/>
      <c r="O79" s="390"/>
      <c r="P79" s="389"/>
      <c r="Q79" s="390"/>
      <c r="R79" s="386"/>
      <c r="S79" s="390"/>
      <c r="T79" s="383"/>
      <c r="U79" s="391"/>
    </row>
    <row r="80" spans="1:21" ht="17.25" customHeight="1">
      <c r="A80" s="183"/>
      <c r="B80" s="185"/>
      <c r="C80" s="223" t="s">
        <v>395</v>
      </c>
      <c r="D80" s="224" t="s">
        <v>232</v>
      </c>
      <c r="E80" s="225"/>
      <c r="F80" s="226"/>
      <c r="G80" s="186"/>
      <c r="H80" s="227"/>
      <c r="I80" s="228"/>
      <c r="J80" s="205">
        <f>SUM(J81:J88)</f>
        <v>2565550</v>
      </c>
      <c r="K80" s="229"/>
      <c r="L80" s="205">
        <f>SUM(L81:L88)</f>
        <v>2699515</v>
      </c>
      <c r="M80" s="229"/>
      <c r="N80" s="205">
        <f>SUM(N81:N88)</f>
        <v>2844842</v>
      </c>
      <c r="O80" s="229"/>
      <c r="P80" s="205">
        <f>SUM(P81:P88)</f>
        <v>3006038</v>
      </c>
      <c r="Q80" s="229"/>
      <c r="R80" s="206">
        <f>SUM(R81:R88)</f>
        <v>3190517</v>
      </c>
      <c r="S80" s="229"/>
      <c r="T80" s="185"/>
      <c r="U80" s="191"/>
    </row>
    <row r="81" spans="1:21" ht="17.25" customHeight="1">
      <c r="A81" s="183"/>
      <c r="B81" s="185"/>
      <c r="C81" s="230"/>
      <c r="D81" s="231" t="s">
        <v>3</v>
      </c>
      <c r="E81" s="455" t="s">
        <v>148</v>
      </c>
      <c r="F81" s="457" t="s">
        <v>396</v>
      </c>
      <c r="G81" s="232"/>
      <c r="H81" s="233"/>
      <c r="I81" s="234">
        <v>278800</v>
      </c>
      <c r="J81" s="235">
        <v>22750</v>
      </c>
      <c r="K81" s="236">
        <v>425100</v>
      </c>
      <c r="L81" s="235">
        <v>29575</v>
      </c>
      <c r="M81" s="236">
        <v>560800</v>
      </c>
      <c r="N81" s="235">
        <v>41405</v>
      </c>
      <c r="O81" s="236">
        <v>703500</v>
      </c>
      <c r="P81" s="235">
        <v>62107</v>
      </c>
      <c r="Q81" s="236">
        <v>847500</v>
      </c>
      <c r="R81" s="237">
        <v>99372</v>
      </c>
      <c r="S81" s="236">
        <f>I81+K81+M81+O81+Q81</f>
        <v>2815700</v>
      </c>
      <c r="T81" s="432" t="s">
        <v>211</v>
      </c>
      <c r="U81" s="191"/>
    </row>
    <row r="82" spans="1:21" ht="17.25" customHeight="1">
      <c r="A82" s="183"/>
      <c r="B82" s="185"/>
      <c r="C82" s="230"/>
      <c r="D82" s="231"/>
      <c r="E82" s="455"/>
      <c r="F82" s="458"/>
      <c r="G82" s="232"/>
      <c r="H82" s="233"/>
      <c r="I82" s="238"/>
      <c r="J82" s="189"/>
      <c r="K82" s="239"/>
      <c r="L82" s="189"/>
      <c r="M82" s="239"/>
      <c r="N82" s="189"/>
      <c r="O82" s="239"/>
      <c r="P82" s="189"/>
      <c r="Q82" s="239"/>
      <c r="R82" s="186"/>
      <c r="S82" s="239"/>
      <c r="T82" s="432"/>
      <c r="U82" s="191"/>
    </row>
    <row r="83" spans="1:21" ht="32.25" customHeight="1">
      <c r="A83" s="183"/>
      <c r="B83" s="185"/>
      <c r="C83" s="230"/>
      <c r="D83" s="231" t="s">
        <v>3</v>
      </c>
      <c r="E83" s="240" t="s">
        <v>149</v>
      </c>
      <c r="F83" s="241" t="s">
        <v>397</v>
      </c>
      <c r="G83" s="242"/>
      <c r="H83" s="243"/>
      <c r="I83" s="244">
        <v>19404000</v>
      </c>
      <c r="J83" s="189">
        <v>534000</v>
      </c>
      <c r="K83" s="245">
        <v>20790000</v>
      </c>
      <c r="L83" s="189">
        <v>560700</v>
      </c>
      <c r="M83" s="245">
        <v>22176000</v>
      </c>
      <c r="N83" s="189">
        <v>588735</v>
      </c>
      <c r="O83" s="245">
        <v>23562000</v>
      </c>
      <c r="P83" s="189">
        <v>618172</v>
      </c>
      <c r="Q83" s="245">
        <v>24948000</v>
      </c>
      <c r="R83" s="246">
        <v>649081</v>
      </c>
      <c r="S83" s="245">
        <v>24948000</v>
      </c>
      <c r="T83" s="432" t="s">
        <v>211</v>
      </c>
      <c r="U83" s="191"/>
    </row>
    <row r="84" spans="1:21" ht="17.25" customHeight="1">
      <c r="A84" s="183"/>
      <c r="B84" s="185"/>
      <c r="C84" s="230"/>
      <c r="D84" s="231" t="s">
        <v>3</v>
      </c>
      <c r="E84" s="456" t="s">
        <v>150</v>
      </c>
      <c r="F84" s="459" t="s">
        <v>398</v>
      </c>
      <c r="G84" s="242"/>
      <c r="H84" s="243"/>
      <c r="I84" s="234">
        <v>5275200</v>
      </c>
      <c r="J84" s="235">
        <v>676100</v>
      </c>
      <c r="K84" s="236">
        <v>5652000</v>
      </c>
      <c r="L84" s="235">
        <v>709905</v>
      </c>
      <c r="M84" s="236">
        <v>6028800</v>
      </c>
      <c r="N84" s="235">
        <v>745400</v>
      </c>
      <c r="O84" s="236">
        <v>6405600</v>
      </c>
      <c r="P84" s="235">
        <v>782670</v>
      </c>
      <c r="Q84" s="236">
        <v>6782400</v>
      </c>
      <c r="R84" s="237">
        <v>821804</v>
      </c>
      <c r="S84" s="236">
        <v>6782400</v>
      </c>
      <c r="T84" s="432" t="s">
        <v>211</v>
      </c>
      <c r="U84" s="191"/>
    </row>
    <row r="85" spans="1:21" ht="17.25" customHeight="1">
      <c r="A85" s="183"/>
      <c r="B85" s="185"/>
      <c r="C85" s="230"/>
      <c r="D85" s="231"/>
      <c r="E85" s="456"/>
      <c r="F85" s="460"/>
      <c r="G85" s="186"/>
      <c r="H85" s="227"/>
      <c r="I85" s="238"/>
      <c r="J85" s="189"/>
      <c r="K85" s="239"/>
      <c r="L85" s="189"/>
      <c r="M85" s="239"/>
      <c r="N85" s="189"/>
      <c r="O85" s="239"/>
      <c r="P85" s="189"/>
      <c r="Q85" s="239"/>
      <c r="R85" s="186"/>
      <c r="S85" s="239"/>
      <c r="T85" s="432"/>
      <c r="U85" s="191"/>
    </row>
    <row r="86" spans="1:21" ht="30" customHeight="1">
      <c r="A86" s="183"/>
      <c r="B86" s="185"/>
      <c r="C86" s="223"/>
      <c r="D86" s="247" t="s">
        <v>3</v>
      </c>
      <c r="E86" s="227" t="s">
        <v>151</v>
      </c>
      <c r="F86" s="241" t="s">
        <v>399</v>
      </c>
      <c r="G86" s="242"/>
      <c r="H86" s="243"/>
      <c r="I86" s="244">
        <v>8384400</v>
      </c>
      <c r="J86" s="189">
        <v>117100</v>
      </c>
      <c r="K86" s="245">
        <v>6930000</v>
      </c>
      <c r="L86" s="189">
        <v>122955</v>
      </c>
      <c r="M86" s="245">
        <v>5544000</v>
      </c>
      <c r="N86" s="189">
        <v>129104</v>
      </c>
      <c r="O86" s="245">
        <v>4158000</v>
      </c>
      <c r="P86" s="189">
        <v>135882</v>
      </c>
      <c r="Q86" s="245">
        <v>2772000</v>
      </c>
      <c r="R86" s="246">
        <v>142676</v>
      </c>
      <c r="S86" s="245">
        <v>2772000</v>
      </c>
      <c r="T86" s="432" t="s">
        <v>211</v>
      </c>
      <c r="U86" s="191"/>
    </row>
    <row r="87" spans="1:21" ht="32.25" customHeight="1">
      <c r="A87" s="183"/>
      <c r="B87" s="185"/>
      <c r="C87" s="248"/>
      <c r="D87" s="249" t="s">
        <v>3</v>
      </c>
      <c r="E87" s="250" t="s">
        <v>152</v>
      </c>
      <c r="F87" s="251" t="s">
        <v>400</v>
      </c>
      <c r="G87" s="252"/>
      <c r="H87" s="253"/>
      <c r="I87" s="254">
        <v>40</v>
      </c>
      <c r="J87" s="255">
        <v>557100</v>
      </c>
      <c r="K87" s="256">
        <v>40</v>
      </c>
      <c r="L87" s="255">
        <v>584955</v>
      </c>
      <c r="M87" s="256">
        <v>40</v>
      </c>
      <c r="N87" s="255">
        <v>614202</v>
      </c>
      <c r="O87" s="256">
        <v>40</v>
      </c>
      <c r="P87" s="255">
        <v>644912</v>
      </c>
      <c r="Q87" s="256">
        <v>40</v>
      </c>
      <c r="R87" s="257">
        <v>677175</v>
      </c>
      <c r="S87" s="236">
        <f>I87+K87+M87+O87+Q87</f>
        <v>200</v>
      </c>
      <c r="T87" s="432" t="s">
        <v>211</v>
      </c>
      <c r="U87" s="191"/>
    </row>
    <row r="88" spans="1:21" ht="27" customHeight="1">
      <c r="A88" s="183"/>
      <c r="B88" s="185"/>
      <c r="C88" s="230"/>
      <c r="D88" s="231" t="s">
        <v>3</v>
      </c>
      <c r="E88" s="455" t="s">
        <v>153</v>
      </c>
      <c r="F88" s="459" t="s">
        <v>401</v>
      </c>
      <c r="G88" s="242"/>
      <c r="H88" s="243"/>
      <c r="I88" s="254">
        <v>90</v>
      </c>
      <c r="J88" s="255">
        <v>658500</v>
      </c>
      <c r="K88" s="254">
        <v>90</v>
      </c>
      <c r="L88" s="255">
        <v>691425</v>
      </c>
      <c r="M88" s="254">
        <v>90</v>
      </c>
      <c r="N88" s="255">
        <v>725996</v>
      </c>
      <c r="O88" s="254">
        <v>90</v>
      </c>
      <c r="P88" s="255">
        <v>762295</v>
      </c>
      <c r="Q88" s="254">
        <v>90</v>
      </c>
      <c r="R88" s="257">
        <v>800409</v>
      </c>
      <c r="S88" s="236">
        <f>I88+K88+M88+O88+Q88</f>
        <v>450</v>
      </c>
      <c r="T88" s="432" t="s">
        <v>211</v>
      </c>
      <c r="U88" s="191"/>
    </row>
    <row r="89" spans="1:21" ht="17.25" customHeight="1">
      <c r="A89" s="183"/>
      <c r="B89" s="185"/>
      <c r="C89" s="230"/>
      <c r="D89" s="231"/>
      <c r="E89" s="455"/>
      <c r="F89" s="460"/>
      <c r="G89" s="186"/>
      <c r="H89" s="227"/>
      <c r="I89" s="228"/>
      <c r="J89" s="189"/>
      <c r="K89" s="229"/>
      <c r="L89" s="189"/>
      <c r="M89" s="229"/>
      <c r="N89" s="189"/>
      <c r="O89" s="229"/>
      <c r="P89" s="189"/>
      <c r="Q89" s="229"/>
      <c r="R89" s="186"/>
      <c r="S89" s="229"/>
      <c r="T89" s="185"/>
      <c r="U89" s="191"/>
    </row>
    <row r="90" spans="1:21" ht="17.25" customHeight="1">
      <c r="A90" s="183"/>
      <c r="B90" s="185"/>
      <c r="C90" s="230"/>
      <c r="D90" s="231"/>
      <c r="E90" s="227"/>
      <c r="F90" s="226"/>
      <c r="G90" s="186"/>
      <c r="H90" s="227"/>
      <c r="I90" s="228"/>
      <c r="J90" s="189"/>
      <c r="K90" s="229"/>
      <c r="L90" s="189"/>
      <c r="M90" s="229"/>
      <c r="N90" s="189"/>
      <c r="O90" s="229"/>
      <c r="P90" s="189"/>
      <c r="Q90" s="229"/>
      <c r="R90" s="186"/>
      <c r="S90" s="229"/>
      <c r="T90" s="185"/>
      <c r="U90" s="191"/>
    </row>
    <row r="91" spans="1:21" ht="17.25" customHeight="1">
      <c r="A91" s="183"/>
      <c r="B91" s="185"/>
      <c r="C91" s="196"/>
      <c r="D91" s="196"/>
      <c r="E91" s="187"/>
      <c r="F91" s="196"/>
      <c r="G91" s="186"/>
      <c r="H91" s="187"/>
      <c r="I91" s="258"/>
      <c r="J91" s="189"/>
      <c r="K91" s="259"/>
      <c r="L91" s="189"/>
      <c r="M91" s="259"/>
      <c r="N91" s="189"/>
      <c r="O91" s="259"/>
      <c r="P91" s="189"/>
      <c r="Q91" s="259"/>
      <c r="R91" s="186"/>
      <c r="S91" s="259"/>
      <c r="T91" s="185"/>
      <c r="U91" s="191"/>
    </row>
    <row r="92" spans="1:21" ht="17.25" customHeight="1">
      <c r="A92" s="183"/>
      <c r="B92" s="185"/>
      <c r="C92" s="212" t="s">
        <v>233</v>
      </c>
      <c r="D92" s="212"/>
      <c r="E92" s="260"/>
      <c r="F92" s="196"/>
      <c r="G92" s="186"/>
      <c r="H92" s="187"/>
      <c r="I92" s="258"/>
      <c r="J92" s="189"/>
      <c r="K92" s="259"/>
      <c r="L92" s="189"/>
      <c r="M92" s="259"/>
      <c r="N92" s="189"/>
      <c r="O92" s="259"/>
      <c r="P92" s="189"/>
      <c r="Q92" s="259"/>
      <c r="R92" s="186"/>
      <c r="S92" s="259"/>
      <c r="T92" s="185"/>
      <c r="U92" s="191"/>
    </row>
    <row r="93" spans="1:21" ht="33" customHeight="1">
      <c r="A93" s="183"/>
      <c r="B93" s="185"/>
      <c r="C93" s="261" t="s">
        <v>14</v>
      </c>
      <c r="D93" s="443" t="s">
        <v>562</v>
      </c>
      <c r="E93" s="444"/>
      <c r="F93" s="196"/>
      <c r="G93" s="186"/>
      <c r="H93" s="187"/>
      <c r="I93" s="258"/>
      <c r="J93" s="205">
        <f>SUM(J96:J116)</f>
        <v>1078000</v>
      </c>
      <c r="K93" s="259"/>
      <c r="L93" s="205">
        <f>SUM(L94:L116)</f>
        <v>1705000</v>
      </c>
      <c r="M93" s="259"/>
      <c r="N93" s="205">
        <f>SUM(N94:N116)</f>
        <v>3300000</v>
      </c>
      <c r="O93" s="259"/>
      <c r="P93" s="205">
        <f>SUM(P94:P116)</f>
        <v>3075000</v>
      </c>
      <c r="Q93" s="259"/>
      <c r="R93" s="205">
        <f>SUM(R94:R116)</f>
        <v>3595000</v>
      </c>
      <c r="S93" s="259"/>
      <c r="T93" s="185"/>
      <c r="U93" s="191"/>
    </row>
    <row r="94" spans="1:21" ht="16.5">
      <c r="A94" s="183"/>
      <c r="B94" s="185"/>
      <c r="C94" s="196"/>
      <c r="D94" s="195">
        <v>1</v>
      </c>
      <c r="E94" s="187" t="s">
        <v>130</v>
      </c>
      <c r="F94" s="196" t="s">
        <v>454</v>
      </c>
      <c r="G94" s="186"/>
      <c r="H94" s="187"/>
      <c r="I94" s="262"/>
      <c r="J94" s="263">
        <v>0</v>
      </c>
      <c r="K94" s="259">
        <v>25</v>
      </c>
      <c r="L94" s="189">
        <v>150000</v>
      </c>
      <c r="M94" s="259">
        <v>25</v>
      </c>
      <c r="N94" s="189">
        <v>160000</v>
      </c>
      <c r="O94" s="259">
        <v>25</v>
      </c>
      <c r="P94" s="189">
        <v>170000</v>
      </c>
      <c r="Q94" s="259">
        <v>25</v>
      </c>
      <c r="R94" s="186">
        <v>180000</v>
      </c>
      <c r="S94" s="259">
        <f>I94+K94+M94+O94+Q94</f>
        <v>100</v>
      </c>
      <c r="T94" s="185" t="s">
        <v>749</v>
      </c>
      <c r="U94" s="191"/>
    </row>
    <row r="95" spans="1:21" ht="16.5">
      <c r="A95" s="183"/>
      <c r="B95" s="185"/>
      <c r="C95" s="196"/>
      <c r="D95" s="195"/>
      <c r="E95" s="187"/>
      <c r="F95" s="187"/>
      <c r="G95" s="264"/>
      <c r="H95" s="187"/>
      <c r="I95" s="258"/>
      <c r="J95" s="189"/>
      <c r="K95" s="259"/>
      <c r="L95" s="189"/>
      <c r="M95" s="259"/>
      <c r="N95" s="189"/>
      <c r="O95" s="259"/>
      <c r="P95" s="189"/>
      <c r="Q95" s="259"/>
      <c r="R95" s="186"/>
      <c r="S95" s="259"/>
      <c r="T95" s="185"/>
      <c r="U95" s="191"/>
    </row>
    <row r="96" spans="1:21" ht="33">
      <c r="A96" s="183"/>
      <c r="B96" s="185"/>
      <c r="C96" s="196"/>
      <c r="D96" s="195">
        <v>2</v>
      </c>
      <c r="E96" s="196" t="s">
        <v>131</v>
      </c>
      <c r="F96" s="265" t="s">
        <v>455</v>
      </c>
      <c r="G96" s="186"/>
      <c r="H96" s="187"/>
      <c r="I96" s="258">
        <v>100</v>
      </c>
      <c r="J96" s="189">
        <v>256000</v>
      </c>
      <c r="K96" s="259">
        <v>125</v>
      </c>
      <c r="L96" s="189">
        <v>400000</v>
      </c>
      <c r="M96" s="259">
        <v>150</v>
      </c>
      <c r="N96" s="189">
        <v>500000</v>
      </c>
      <c r="O96" s="259">
        <v>175</v>
      </c>
      <c r="P96" s="189">
        <v>600000</v>
      </c>
      <c r="Q96" s="259">
        <v>200</v>
      </c>
      <c r="R96" s="186">
        <v>800000</v>
      </c>
      <c r="S96" s="259">
        <f>I96+K96+M96+O96+Q96</f>
        <v>750</v>
      </c>
      <c r="T96" s="185" t="s">
        <v>749</v>
      </c>
      <c r="U96" s="191"/>
    </row>
    <row r="97" spans="1:21" ht="16.5">
      <c r="A97" s="183"/>
      <c r="B97" s="185"/>
      <c r="C97" s="196"/>
      <c r="D97" s="195"/>
      <c r="E97" s="196"/>
      <c r="F97" s="185"/>
      <c r="G97" s="186"/>
      <c r="H97" s="187"/>
      <c r="I97" s="258"/>
      <c r="J97" s="189"/>
      <c r="K97" s="259"/>
      <c r="L97" s="189"/>
      <c r="M97" s="259"/>
      <c r="N97" s="189"/>
      <c r="O97" s="259"/>
      <c r="P97" s="189"/>
      <c r="Q97" s="259"/>
      <c r="R97" s="186"/>
      <c r="S97" s="259"/>
      <c r="T97" s="185"/>
      <c r="U97" s="191"/>
    </row>
    <row r="98" spans="1:21" ht="16.5">
      <c r="A98" s="183"/>
      <c r="B98" s="185"/>
      <c r="C98" s="196"/>
      <c r="D98" s="195">
        <v>3</v>
      </c>
      <c r="E98" s="196" t="s">
        <v>132</v>
      </c>
      <c r="F98" s="185" t="s">
        <v>456</v>
      </c>
      <c r="G98" s="186"/>
      <c r="H98" s="187"/>
      <c r="I98" s="258">
        <v>75</v>
      </c>
      <c r="J98" s="189">
        <v>357000</v>
      </c>
      <c r="K98" s="259">
        <v>25</v>
      </c>
      <c r="L98" s="189">
        <v>135000</v>
      </c>
      <c r="M98" s="259">
        <v>25</v>
      </c>
      <c r="N98" s="189">
        <v>140000</v>
      </c>
      <c r="O98" s="259">
        <v>25</v>
      </c>
      <c r="P98" s="189">
        <v>150000</v>
      </c>
      <c r="Q98" s="259">
        <v>25</v>
      </c>
      <c r="R98" s="186">
        <v>160000</v>
      </c>
      <c r="S98" s="259">
        <f>I98+K98+M98+O98+Q98</f>
        <v>175</v>
      </c>
      <c r="T98" s="185" t="s">
        <v>749</v>
      </c>
      <c r="U98" s="191"/>
    </row>
    <row r="99" spans="1:21" ht="16.5">
      <c r="A99" s="183"/>
      <c r="B99" s="185"/>
      <c r="C99" s="196"/>
      <c r="D99" s="195"/>
      <c r="E99" s="196"/>
      <c r="F99" s="185"/>
      <c r="G99" s="186"/>
      <c r="H99" s="187"/>
      <c r="I99" s="258"/>
      <c r="J99" s="189"/>
      <c r="K99" s="259"/>
      <c r="L99" s="189"/>
      <c r="M99" s="259"/>
      <c r="N99" s="189"/>
      <c r="O99" s="259"/>
      <c r="P99" s="189"/>
      <c r="Q99" s="259"/>
      <c r="R99" s="186"/>
      <c r="S99" s="259"/>
      <c r="T99" s="185"/>
      <c r="U99" s="191"/>
    </row>
    <row r="100" spans="1:21" ht="16.5">
      <c r="A100" s="183"/>
      <c r="B100" s="185"/>
      <c r="C100" s="196"/>
      <c r="D100" s="195">
        <v>4</v>
      </c>
      <c r="E100" s="196" t="s">
        <v>133</v>
      </c>
      <c r="F100" s="265" t="s">
        <v>457</v>
      </c>
      <c r="G100" s="186"/>
      <c r="H100" s="187"/>
      <c r="I100" s="258">
        <v>75</v>
      </c>
      <c r="J100" s="189">
        <v>190000</v>
      </c>
      <c r="K100" s="259">
        <v>125</v>
      </c>
      <c r="L100" s="189">
        <v>400000</v>
      </c>
      <c r="M100" s="259">
        <v>150</v>
      </c>
      <c r="N100" s="189">
        <v>500000</v>
      </c>
      <c r="O100" s="259">
        <v>175</v>
      </c>
      <c r="P100" s="189">
        <v>600000</v>
      </c>
      <c r="Q100" s="259">
        <v>200</v>
      </c>
      <c r="R100" s="186">
        <v>800000</v>
      </c>
      <c r="S100" s="259">
        <f>I100+K100+M100+O100+Q100</f>
        <v>725</v>
      </c>
      <c r="T100" s="185" t="s">
        <v>749</v>
      </c>
      <c r="U100" s="191"/>
    </row>
    <row r="101" spans="1:21" ht="16.5">
      <c r="A101" s="183"/>
      <c r="B101" s="185"/>
      <c r="C101" s="196"/>
      <c r="D101" s="195"/>
      <c r="E101" s="196" t="s">
        <v>85</v>
      </c>
      <c r="F101" s="185"/>
      <c r="G101" s="186"/>
      <c r="H101" s="187"/>
      <c r="I101" s="258"/>
      <c r="J101" s="189"/>
      <c r="K101" s="259"/>
      <c r="L101" s="189"/>
      <c r="M101" s="259"/>
      <c r="N101" s="189"/>
      <c r="O101" s="259"/>
      <c r="P101" s="189"/>
      <c r="Q101" s="259"/>
      <c r="R101" s="186"/>
      <c r="S101" s="259"/>
      <c r="T101" s="185"/>
      <c r="U101" s="191"/>
    </row>
    <row r="102" spans="1:21" ht="16.5">
      <c r="A102" s="183"/>
      <c r="B102" s="185"/>
      <c r="C102" s="196"/>
      <c r="D102" s="195">
        <v>5</v>
      </c>
      <c r="E102" s="196" t="s">
        <v>134</v>
      </c>
      <c r="F102" s="185" t="s">
        <v>458</v>
      </c>
      <c r="G102" s="186"/>
      <c r="H102" s="187"/>
      <c r="I102" s="258"/>
      <c r="J102" s="189"/>
      <c r="K102" s="259">
        <v>25</v>
      </c>
      <c r="L102" s="189">
        <v>150000</v>
      </c>
      <c r="M102" s="259">
        <v>25</v>
      </c>
      <c r="N102" s="189">
        <v>160000</v>
      </c>
      <c r="O102" s="259">
        <v>25</v>
      </c>
      <c r="P102" s="189">
        <v>170000</v>
      </c>
      <c r="Q102" s="259">
        <v>25</v>
      </c>
      <c r="R102" s="186">
        <v>180000</v>
      </c>
      <c r="S102" s="259">
        <f>I102+K102+M102+O102+Q102</f>
        <v>100</v>
      </c>
      <c r="T102" s="185" t="s">
        <v>749</v>
      </c>
      <c r="U102" s="191"/>
    </row>
    <row r="103" spans="1:21" ht="16.5">
      <c r="A103" s="183"/>
      <c r="B103" s="185"/>
      <c r="C103" s="196"/>
      <c r="D103" s="195"/>
      <c r="E103" s="196" t="s">
        <v>85</v>
      </c>
      <c r="F103" s="185"/>
      <c r="G103" s="186"/>
      <c r="H103" s="187"/>
      <c r="I103" s="258"/>
      <c r="J103" s="189"/>
      <c r="K103" s="259"/>
      <c r="L103" s="189"/>
      <c r="M103" s="259"/>
      <c r="N103" s="189"/>
      <c r="O103" s="259"/>
      <c r="P103" s="189"/>
      <c r="Q103" s="259"/>
      <c r="R103" s="186"/>
      <c r="S103" s="259"/>
      <c r="T103" s="185"/>
      <c r="U103" s="191"/>
    </row>
    <row r="104" spans="1:21" ht="16.5">
      <c r="A104" s="183"/>
      <c r="B104" s="185"/>
      <c r="C104" s="196"/>
      <c r="D104" s="195">
        <v>6</v>
      </c>
      <c r="E104" s="196" t="s">
        <v>135</v>
      </c>
      <c r="F104" s="265" t="s">
        <v>459</v>
      </c>
      <c r="G104" s="186"/>
      <c r="H104" s="187"/>
      <c r="I104" s="258"/>
      <c r="J104" s="189"/>
      <c r="K104" s="259">
        <v>50</v>
      </c>
      <c r="L104" s="189">
        <v>170000</v>
      </c>
      <c r="M104" s="259">
        <v>75</v>
      </c>
      <c r="N104" s="189">
        <v>240000</v>
      </c>
      <c r="O104" s="259">
        <v>100</v>
      </c>
      <c r="P104" s="189">
        <v>360000</v>
      </c>
      <c r="Q104" s="259">
        <v>125</v>
      </c>
      <c r="R104" s="186">
        <v>500000</v>
      </c>
      <c r="S104" s="259">
        <f>I104+K104+M104+O104+Q104</f>
        <v>350</v>
      </c>
      <c r="T104" s="185" t="s">
        <v>749</v>
      </c>
      <c r="U104" s="191"/>
    </row>
    <row r="105" spans="1:21" ht="16.5">
      <c r="A105" s="183"/>
      <c r="B105" s="185"/>
      <c r="C105" s="196"/>
      <c r="D105" s="195"/>
      <c r="E105" s="196" t="s">
        <v>85</v>
      </c>
      <c r="F105" s="185"/>
      <c r="G105" s="186"/>
      <c r="H105" s="187"/>
      <c r="I105" s="258"/>
      <c r="J105" s="189"/>
      <c r="K105" s="259"/>
      <c r="L105" s="189"/>
      <c r="M105" s="259"/>
      <c r="N105" s="189"/>
      <c r="O105" s="259"/>
      <c r="P105" s="189"/>
      <c r="Q105" s="259"/>
      <c r="R105" s="186"/>
      <c r="S105" s="259"/>
      <c r="T105" s="185"/>
      <c r="U105" s="191"/>
    </row>
    <row r="106" spans="1:21" ht="33">
      <c r="A106" s="183"/>
      <c r="B106" s="185"/>
      <c r="C106" s="196"/>
      <c r="D106" s="195">
        <v>7</v>
      </c>
      <c r="E106" s="196" t="s">
        <v>136</v>
      </c>
      <c r="F106" s="265" t="s">
        <v>460</v>
      </c>
      <c r="G106" s="186"/>
      <c r="H106" s="187"/>
      <c r="I106" s="258"/>
      <c r="J106" s="189"/>
      <c r="K106" s="259"/>
      <c r="L106" s="189"/>
      <c r="M106" s="259">
        <v>25</v>
      </c>
      <c r="N106" s="189">
        <v>300000</v>
      </c>
      <c r="O106" s="259">
        <v>25</v>
      </c>
      <c r="P106" s="189">
        <v>325000</v>
      </c>
      <c r="Q106" s="259">
        <v>25</v>
      </c>
      <c r="R106" s="186">
        <v>350000</v>
      </c>
      <c r="S106" s="259">
        <f>I106+K106+M106+O106+Q106</f>
        <v>75</v>
      </c>
      <c r="T106" s="185" t="s">
        <v>749</v>
      </c>
      <c r="U106" s="191"/>
    </row>
    <row r="107" spans="1:21" ht="16.5">
      <c r="A107" s="183"/>
      <c r="B107" s="185"/>
      <c r="C107" s="196"/>
      <c r="D107" s="195"/>
      <c r="E107" s="196"/>
      <c r="F107" s="185"/>
      <c r="G107" s="186"/>
      <c r="H107" s="187"/>
      <c r="I107" s="258"/>
      <c r="J107" s="189"/>
      <c r="K107" s="259"/>
      <c r="L107" s="189"/>
      <c r="M107" s="259"/>
      <c r="N107" s="189"/>
      <c r="O107" s="259"/>
      <c r="P107" s="189"/>
      <c r="Q107" s="259"/>
      <c r="R107" s="186"/>
      <c r="S107" s="259"/>
      <c r="T107" s="185"/>
      <c r="U107" s="191"/>
    </row>
    <row r="108" spans="1:21" ht="33">
      <c r="A108" s="183"/>
      <c r="B108" s="185"/>
      <c r="C108" s="196"/>
      <c r="D108" s="195">
        <v>8</v>
      </c>
      <c r="E108" s="196" t="s">
        <v>137</v>
      </c>
      <c r="F108" s="265" t="s">
        <v>461</v>
      </c>
      <c r="G108" s="186"/>
      <c r="H108" s="187"/>
      <c r="I108" s="258"/>
      <c r="J108" s="189"/>
      <c r="K108" s="259"/>
      <c r="L108" s="189"/>
      <c r="M108" s="259"/>
      <c r="N108" s="189"/>
      <c r="O108" s="259">
        <v>25</v>
      </c>
      <c r="P108" s="189">
        <v>250000</v>
      </c>
      <c r="Q108" s="259">
        <v>50</v>
      </c>
      <c r="R108" s="186">
        <v>125000</v>
      </c>
      <c r="S108" s="259">
        <f>I108+K108+M108+O108+Q108</f>
        <v>75</v>
      </c>
      <c r="T108" s="185" t="s">
        <v>749</v>
      </c>
      <c r="U108" s="191"/>
    </row>
    <row r="109" spans="1:21" ht="16.5">
      <c r="A109" s="183"/>
      <c r="B109" s="185"/>
      <c r="C109" s="196"/>
      <c r="D109" s="195"/>
      <c r="E109" s="196"/>
      <c r="F109" s="185"/>
      <c r="G109" s="186"/>
      <c r="H109" s="187"/>
      <c r="I109" s="258"/>
      <c r="J109" s="189"/>
      <c r="K109" s="259"/>
      <c r="L109" s="189"/>
      <c r="M109" s="259"/>
      <c r="N109" s="189"/>
      <c r="O109" s="259"/>
      <c r="P109" s="189"/>
      <c r="Q109" s="259"/>
      <c r="R109" s="186"/>
      <c r="S109" s="259"/>
      <c r="T109" s="185"/>
      <c r="U109" s="191"/>
    </row>
    <row r="110" spans="1:21" ht="16.5">
      <c r="A110" s="183"/>
      <c r="B110" s="185"/>
      <c r="C110" s="196"/>
      <c r="D110" s="195">
        <v>9</v>
      </c>
      <c r="E110" s="196" t="s">
        <v>138</v>
      </c>
      <c r="F110" s="185" t="s">
        <v>462</v>
      </c>
      <c r="G110" s="186"/>
      <c r="H110" s="187"/>
      <c r="I110" s="258"/>
      <c r="J110" s="189"/>
      <c r="K110" s="259"/>
      <c r="L110" s="189"/>
      <c r="M110" s="259">
        <v>30</v>
      </c>
      <c r="N110" s="189">
        <v>900000</v>
      </c>
      <c r="O110" s="259"/>
      <c r="P110" s="189"/>
      <c r="Q110" s="259"/>
      <c r="R110" s="186"/>
      <c r="S110" s="259">
        <f>I110+K110+M110+O110+Q110</f>
        <v>30</v>
      </c>
      <c r="T110" s="185" t="s">
        <v>749</v>
      </c>
      <c r="U110" s="191"/>
    </row>
    <row r="111" spans="1:21" ht="16.5">
      <c r="A111" s="183"/>
      <c r="B111" s="185"/>
      <c r="C111" s="196"/>
      <c r="D111" s="195"/>
      <c r="E111" s="196"/>
      <c r="F111" s="185" t="s">
        <v>716</v>
      </c>
      <c r="G111" s="186"/>
      <c r="H111" s="187"/>
      <c r="I111" s="258"/>
      <c r="J111" s="189"/>
      <c r="K111" s="259"/>
      <c r="L111" s="189"/>
      <c r="M111" s="259"/>
      <c r="N111" s="189"/>
      <c r="O111" s="259"/>
      <c r="P111" s="189"/>
      <c r="Q111" s="259"/>
      <c r="R111" s="186"/>
      <c r="S111" s="259"/>
      <c r="T111" s="185"/>
      <c r="U111" s="191"/>
    </row>
    <row r="112" spans="1:21" ht="16.5">
      <c r="A112" s="183"/>
      <c r="B112" s="185"/>
      <c r="C112" s="196"/>
      <c r="D112" s="195"/>
      <c r="E112" s="196"/>
      <c r="F112" s="185"/>
      <c r="G112" s="186"/>
      <c r="H112" s="187"/>
      <c r="I112" s="258"/>
      <c r="J112" s="189"/>
      <c r="K112" s="259"/>
      <c r="L112" s="189"/>
      <c r="M112" s="259"/>
      <c r="N112" s="189"/>
      <c r="O112" s="259"/>
      <c r="P112" s="189"/>
      <c r="Q112" s="259"/>
      <c r="R112" s="186"/>
      <c r="S112" s="259"/>
      <c r="T112" s="185"/>
      <c r="U112" s="191"/>
    </row>
    <row r="113" spans="1:21" ht="16.5">
      <c r="A113" s="183"/>
      <c r="B113" s="185"/>
      <c r="C113" s="196"/>
      <c r="D113" s="195">
        <v>10</v>
      </c>
      <c r="E113" s="196" t="s">
        <v>139</v>
      </c>
      <c r="F113" s="185" t="s">
        <v>717</v>
      </c>
      <c r="G113" s="186"/>
      <c r="H113" s="187"/>
      <c r="I113" s="258">
        <v>1</v>
      </c>
      <c r="J113" s="189">
        <v>200000</v>
      </c>
      <c r="K113" s="259">
        <v>1</v>
      </c>
      <c r="L113" s="189">
        <v>200000</v>
      </c>
      <c r="M113" s="259">
        <v>1</v>
      </c>
      <c r="N113" s="189">
        <v>200000</v>
      </c>
      <c r="O113" s="259">
        <v>1</v>
      </c>
      <c r="P113" s="189">
        <v>200000</v>
      </c>
      <c r="Q113" s="259">
        <v>1</v>
      </c>
      <c r="R113" s="186">
        <v>200000</v>
      </c>
      <c r="S113" s="259">
        <f>I113+K113+M113+O113+Q113</f>
        <v>5</v>
      </c>
      <c r="T113" s="185" t="s">
        <v>749</v>
      </c>
      <c r="U113" s="191"/>
    </row>
    <row r="114" spans="1:21" ht="16.5">
      <c r="A114" s="183"/>
      <c r="B114" s="185"/>
      <c r="C114" s="196"/>
      <c r="D114" s="195"/>
      <c r="E114" s="196"/>
      <c r="F114" s="185" t="s">
        <v>140</v>
      </c>
      <c r="G114" s="186"/>
      <c r="H114" s="187"/>
      <c r="I114" s="258"/>
      <c r="J114" s="189"/>
      <c r="K114" s="259"/>
      <c r="L114" s="189"/>
      <c r="M114" s="259"/>
      <c r="N114" s="189"/>
      <c r="O114" s="259"/>
      <c r="P114" s="189"/>
      <c r="Q114" s="259"/>
      <c r="R114" s="186"/>
      <c r="S114" s="259"/>
      <c r="T114" s="185"/>
      <c r="U114" s="191"/>
    </row>
    <row r="115" spans="1:21" ht="16.5">
      <c r="A115" s="183"/>
      <c r="B115" s="185"/>
      <c r="C115" s="196"/>
      <c r="D115" s="195"/>
      <c r="E115" s="196"/>
      <c r="F115" s="185"/>
      <c r="G115" s="186"/>
      <c r="H115" s="187"/>
      <c r="I115" s="258"/>
      <c r="J115" s="189"/>
      <c r="K115" s="259"/>
      <c r="L115" s="189"/>
      <c r="M115" s="259"/>
      <c r="N115" s="189"/>
      <c r="O115" s="259"/>
      <c r="P115" s="189"/>
      <c r="Q115" s="259"/>
      <c r="R115" s="186"/>
      <c r="S115" s="259"/>
      <c r="T115" s="185"/>
      <c r="U115" s="191"/>
    </row>
    <row r="116" spans="1:21" ht="16.5">
      <c r="A116" s="183"/>
      <c r="B116" s="185"/>
      <c r="C116" s="196"/>
      <c r="D116" s="195">
        <v>11</v>
      </c>
      <c r="E116" s="196" t="s">
        <v>141</v>
      </c>
      <c r="F116" s="185" t="s">
        <v>718</v>
      </c>
      <c r="G116" s="186"/>
      <c r="H116" s="187"/>
      <c r="I116" s="258">
        <v>2</v>
      </c>
      <c r="J116" s="189">
        <v>75000</v>
      </c>
      <c r="K116" s="259">
        <v>1</v>
      </c>
      <c r="L116" s="189">
        <v>100000</v>
      </c>
      <c r="M116" s="259">
        <v>1</v>
      </c>
      <c r="N116" s="189">
        <v>200000</v>
      </c>
      <c r="O116" s="259">
        <v>1</v>
      </c>
      <c r="P116" s="189">
        <v>250000</v>
      </c>
      <c r="Q116" s="259">
        <v>1</v>
      </c>
      <c r="R116" s="186">
        <v>300000</v>
      </c>
      <c r="S116" s="259">
        <f>I116+K116+M116+O116+Q116</f>
        <v>6</v>
      </c>
      <c r="T116" s="185" t="s">
        <v>749</v>
      </c>
      <c r="U116" s="191"/>
    </row>
    <row r="117" spans="1:21" ht="16.5">
      <c r="A117" s="183"/>
      <c r="B117" s="185"/>
      <c r="C117" s="196"/>
      <c r="D117" s="196"/>
      <c r="E117" s="266"/>
      <c r="F117" s="185" t="s">
        <v>719</v>
      </c>
      <c r="G117" s="186"/>
      <c r="H117" s="187"/>
      <c r="I117" s="188"/>
      <c r="J117" s="267"/>
      <c r="K117" s="190"/>
      <c r="L117" s="189"/>
      <c r="M117" s="190"/>
      <c r="N117" s="189"/>
      <c r="O117" s="190"/>
      <c r="P117" s="189"/>
      <c r="Q117" s="190"/>
      <c r="R117" s="186"/>
      <c r="S117" s="190"/>
      <c r="T117" s="185"/>
      <c r="U117" s="191"/>
    </row>
    <row r="118" spans="1:21" ht="15" customHeight="1">
      <c r="A118" s="183">
        <v>4</v>
      </c>
      <c r="B118" s="268" t="s">
        <v>95</v>
      </c>
      <c r="C118" s="269" t="s">
        <v>325</v>
      </c>
      <c r="D118" s="261"/>
      <c r="E118" s="184"/>
      <c r="F118" s="185"/>
      <c r="G118" s="186"/>
      <c r="H118" s="187"/>
      <c r="I118" s="258"/>
      <c r="J118" s="189"/>
      <c r="K118" s="259"/>
      <c r="L118" s="189"/>
      <c r="M118" s="259"/>
      <c r="N118" s="189"/>
      <c r="O118" s="259"/>
      <c r="P118" s="189"/>
      <c r="Q118" s="259"/>
      <c r="R118" s="186"/>
      <c r="S118" s="259"/>
      <c r="T118" s="185"/>
      <c r="U118" s="191"/>
    </row>
    <row r="119" spans="1:21" ht="30" customHeight="1">
      <c r="A119" s="183"/>
      <c r="B119" s="270"/>
      <c r="C119" s="194" t="s">
        <v>327</v>
      </c>
      <c r="D119" s="443" t="s">
        <v>563</v>
      </c>
      <c r="E119" s="444"/>
      <c r="F119" s="185"/>
      <c r="G119" s="186"/>
      <c r="H119" s="187"/>
      <c r="I119" s="258"/>
      <c r="J119" s="205">
        <f>SUM(J120:J124)</f>
        <v>15078740</v>
      </c>
      <c r="K119" s="259"/>
      <c r="L119" s="205">
        <f>SUM(L120:L124)</f>
        <v>19248279</v>
      </c>
      <c r="M119" s="259"/>
      <c r="N119" s="205">
        <f>SUM(N120:N124)</f>
        <v>15619168</v>
      </c>
      <c r="O119" s="259"/>
      <c r="P119" s="205">
        <f>SUM(P120:P124)</f>
        <v>15619168</v>
      </c>
      <c r="Q119" s="259"/>
      <c r="R119" s="206">
        <f>SUM(R120:R124)</f>
        <v>14152168</v>
      </c>
      <c r="S119" s="259"/>
      <c r="T119" s="185"/>
      <c r="U119" s="191"/>
    </row>
    <row r="120" spans="1:21" ht="16.5">
      <c r="A120" s="183"/>
      <c r="B120" s="196"/>
      <c r="C120" s="271"/>
      <c r="D120" s="261" t="s">
        <v>14</v>
      </c>
      <c r="E120" s="200" t="s">
        <v>96</v>
      </c>
      <c r="F120" s="185" t="s">
        <v>101</v>
      </c>
      <c r="G120" s="186">
        <v>1000000</v>
      </c>
      <c r="H120" s="187" t="s">
        <v>209</v>
      </c>
      <c r="I120" s="258">
        <v>1000</v>
      </c>
      <c r="J120" s="189">
        <v>7403185</v>
      </c>
      <c r="K120" s="259">
        <v>1000</v>
      </c>
      <c r="L120" s="189">
        <v>7295748</v>
      </c>
      <c r="M120" s="259">
        <v>1000</v>
      </c>
      <c r="N120" s="189">
        <v>7403185</v>
      </c>
      <c r="O120" s="259">
        <v>1000</v>
      </c>
      <c r="P120" s="189">
        <v>7403185</v>
      </c>
      <c r="Q120" s="259">
        <v>1000</v>
      </c>
      <c r="R120" s="186">
        <v>7403185</v>
      </c>
      <c r="S120" s="259">
        <f>I120+K120+M120+O120+Q120</f>
        <v>5000</v>
      </c>
      <c r="T120" s="185" t="s">
        <v>758</v>
      </c>
      <c r="U120" s="191"/>
    </row>
    <row r="121" spans="1:21" ht="16.5">
      <c r="A121" s="183"/>
      <c r="B121" s="196"/>
      <c r="C121" s="271"/>
      <c r="D121" s="261" t="s">
        <v>21</v>
      </c>
      <c r="E121" s="200" t="s">
        <v>97</v>
      </c>
      <c r="F121" s="185" t="s">
        <v>102</v>
      </c>
      <c r="G121" s="186">
        <v>93463</v>
      </c>
      <c r="H121" s="187" t="s">
        <v>209</v>
      </c>
      <c r="I121" s="258">
        <v>600</v>
      </c>
      <c r="J121" s="189">
        <v>5082185</v>
      </c>
      <c r="K121" s="259">
        <v>400</v>
      </c>
      <c r="L121" s="189">
        <v>3520748</v>
      </c>
      <c r="M121" s="259">
        <v>400</v>
      </c>
      <c r="N121" s="189">
        <v>3520748</v>
      </c>
      <c r="O121" s="259">
        <v>400</v>
      </c>
      <c r="P121" s="189">
        <v>3520748</v>
      </c>
      <c r="Q121" s="259">
        <v>200</v>
      </c>
      <c r="R121" s="186">
        <v>2053748</v>
      </c>
      <c r="S121" s="259">
        <f t="shared" ref="S121:S124" si="36">I121+K121+M121+O121+Q121</f>
        <v>2000</v>
      </c>
      <c r="T121" s="185" t="s">
        <v>758</v>
      </c>
      <c r="U121" s="191"/>
    </row>
    <row r="122" spans="1:21" ht="16.5">
      <c r="A122" s="183"/>
      <c r="B122" s="196"/>
      <c r="C122" s="271"/>
      <c r="D122" s="261" t="s">
        <v>25</v>
      </c>
      <c r="E122" s="200" t="s">
        <v>98</v>
      </c>
      <c r="F122" s="185" t="s">
        <v>103</v>
      </c>
      <c r="G122" s="186">
        <v>13281</v>
      </c>
      <c r="H122" s="187" t="s">
        <v>209</v>
      </c>
      <c r="I122" s="258">
        <v>100</v>
      </c>
      <c r="J122" s="189">
        <v>1461185</v>
      </c>
      <c r="K122" s="259">
        <v>100</v>
      </c>
      <c r="L122" s="189">
        <v>1461185</v>
      </c>
      <c r="M122" s="259">
        <v>100</v>
      </c>
      <c r="N122" s="189">
        <v>1461185</v>
      </c>
      <c r="O122" s="259">
        <v>100</v>
      </c>
      <c r="P122" s="189">
        <v>1461185</v>
      </c>
      <c r="Q122" s="259">
        <v>100</v>
      </c>
      <c r="R122" s="186">
        <v>1461185</v>
      </c>
      <c r="S122" s="259">
        <f t="shared" si="36"/>
        <v>500</v>
      </c>
      <c r="T122" s="185" t="s">
        <v>758</v>
      </c>
      <c r="U122" s="191"/>
    </row>
    <row r="123" spans="1:21" ht="16.5">
      <c r="A123" s="183"/>
      <c r="B123" s="196"/>
      <c r="C123" s="271"/>
      <c r="D123" s="261" t="s">
        <v>40</v>
      </c>
      <c r="E123" s="200" t="s">
        <v>99</v>
      </c>
      <c r="F123" s="185" t="s">
        <v>104</v>
      </c>
      <c r="G123" s="186">
        <v>8689</v>
      </c>
      <c r="H123" s="187" t="s">
        <v>209</v>
      </c>
      <c r="I123" s="258">
        <v>0</v>
      </c>
      <c r="J123" s="189">
        <v>0</v>
      </c>
      <c r="K123" s="259">
        <v>100</v>
      </c>
      <c r="L123" s="189">
        <v>6324600</v>
      </c>
      <c r="M123" s="259">
        <v>50</v>
      </c>
      <c r="N123" s="189">
        <v>3234050</v>
      </c>
      <c r="O123" s="259">
        <v>50</v>
      </c>
      <c r="P123" s="189">
        <v>3234050</v>
      </c>
      <c r="Q123" s="259">
        <v>50</v>
      </c>
      <c r="R123" s="186">
        <v>3234050</v>
      </c>
      <c r="S123" s="259">
        <f t="shared" si="36"/>
        <v>250</v>
      </c>
      <c r="T123" s="185" t="s">
        <v>758</v>
      </c>
      <c r="U123" s="191"/>
    </row>
    <row r="124" spans="1:21" ht="16.5">
      <c r="A124" s="183"/>
      <c r="B124" s="196"/>
      <c r="C124" s="271"/>
      <c r="D124" s="261" t="s">
        <v>255</v>
      </c>
      <c r="E124" s="200" t="s">
        <v>100</v>
      </c>
      <c r="F124" s="185" t="s">
        <v>105</v>
      </c>
      <c r="G124" s="186">
        <v>4231</v>
      </c>
      <c r="H124" s="187" t="s">
        <v>209</v>
      </c>
      <c r="I124" s="258">
        <v>200</v>
      </c>
      <c r="J124" s="189">
        <v>1132185</v>
      </c>
      <c r="K124" s="259">
        <v>50</v>
      </c>
      <c r="L124" s="189">
        <v>645998</v>
      </c>
      <c r="M124" s="259">
        <v>0</v>
      </c>
      <c r="N124" s="189">
        <v>0</v>
      </c>
      <c r="O124" s="259">
        <v>0</v>
      </c>
      <c r="P124" s="189">
        <v>0</v>
      </c>
      <c r="Q124" s="259">
        <v>0</v>
      </c>
      <c r="R124" s="186">
        <v>0</v>
      </c>
      <c r="S124" s="259">
        <f t="shared" si="36"/>
        <v>250</v>
      </c>
      <c r="T124" s="185" t="s">
        <v>758</v>
      </c>
      <c r="U124" s="191"/>
    </row>
    <row r="125" spans="1:21" ht="16.5">
      <c r="A125" s="183"/>
      <c r="B125" s="196"/>
      <c r="C125" s="202"/>
      <c r="D125" s="196"/>
      <c r="E125" s="196"/>
      <c r="F125" s="185"/>
      <c r="G125" s="202"/>
      <c r="H125" s="187"/>
      <c r="I125" s="188"/>
      <c r="J125" s="189"/>
      <c r="K125" s="190"/>
      <c r="L125" s="189"/>
      <c r="M125" s="190"/>
      <c r="N125" s="189"/>
      <c r="O125" s="190"/>
      <c r="P125" s="189"/>
      <c r="Q125" s="190"/>
      <c r="R125" s="186"/>
      <c r="S125" s="190"/>
      <c r="T125" s="185"/>
      <c r="U125" s="191"/>
    </row>
    <row r="126" spans="1:21" ht="16.5">
      <c r="A126" s="272" t="s">
        <v>228</v>
      </c>
      <c r="B126" s="273"/>
      <c r="C126" s="274"/>
      <c r="D126" s="274"/>
      <c r="E126" s="274"/>
      <c r="F126" s="274"/>
      <c r="G126" s="274"/>
      <c r="H126" s="275"/>
      <c r="I126" s="276"/>
      <c r="J126" s="277"/>
      <c r="K126" s="278"/>
      <c r="L126" s="279"/>
      <c r="M126" s="280"/>
      <c r="N126" s="281"/>
      <c r="O126" s="282"/>
      <c r="P126" s="283"/>
      <c r="Q126" s="284"/>
      <c r="R126" s="285"/>
      <c r="S126" s="286"/>
      <c r="T126" s="185"/>
      <c r="U126" s="191"/>
    </row>
    <row r="127" spans="1:21" ht="16.5">
      <c r="A127" s="183"/>
      <c r="B127" s="196"/>
      <c r="C127" s="202"/>
      <c r="D127" s="196"/>
      <c r="E127" s="196"/>
      <c r="F127" s="185"/>
      <c r="G127" s="202"/>
      <c r="H127" s="187"/>
      <c r="I127" s="188"/>
      <c r="J127" s="189"/>
      <c r="K127" s="190"/>
      <c r="L127" s="189"/>
      <c r="M127" s="190"/>
      <c r="N127" s="189"/>
      <c r="O127" s="190"/>
      <c r="P127" s="189"/>
      <c r="Q127" s="190"/>
      <c r="R127" s="186"/>
      <c r="S127" s="190"/>
      <c r="T127" s="185"/>
      <c r="U127" s="191"/>
    </row>
    <row r="128" spans="1:21" ht="30" customHeight="1">
      <c r="A128" s="183">
        <v>1</v>
      </c>
      <c r="B128" s="287" t="s">
        <v>707</v>
      </c>
      <c r="C128" s="437" t="s">
        <v>567</v>
      </c>
      <c r="D128" s="438"/>
      <c r="E128" s="439"/>
      <c r="F128" s="185" t="s">
        <v>219</v>
      </c>
      <c r="G128" s="202"/>
      <c r="H128" s="187"/>
      <c r="I128" s="188"/>
      <c r="J128" s="189"/>
      <c r="K128" s="190"/>
      <c r="L128" s="189"/>
      <c r="M128" s="190"/>
      <c r="N128" s="189"/>
      <c r="O128" s="190"/>
      <c r="P128" s="189"/>
      <c r="Q128" s="190"/>
      <c r="R128" s="186"/>
      <c r="S128" s="190"/>
      <c r="T128" s="185"/>
      <c r="U128" s="191"/>
    </row>
    <row r="129" spans="1:21" ht="18.75" customHeight="1">
      <c r="A129" s="183"/>
      <c r="B129" s="287"/>
      <c r="C129" s="288" t="s">
        <v>327</v>
      </c>
      <c r="D129" s="443" t="s">
        <v>568</v>
      </c>
      <c r="E129" s="444"/>
      <c r="F129" s="185"/>
      <c r="G129" s="202"/>
      <c r="H129" s="187"/>
      <c r="I129" s="188"/>
      <c r="J129" s="205">
        <f>SUM(J130)</f>
        <v>1259500</v>
      </c>
      <c r="K129" s="190"/>
      <c r="L129" s="205">
        <f>SUM(L130)</f>
        <v>1385450</v>
      </c>
      <c r="M129" s="190"/>
      <c r="N129" s="205">
        <f>SUM(N130)</f>
        <v>1523995</v>
      </c>
      <c r="O129" s="190"/>
      <c r="P129" s="205">
        <f>SUM(P130)</f>
        <v>1676394.5</v>
      </c>
      <c r="Q129" s="190"/>
      <c r="R129" s="206">
        <f>SUM(R130)</f>
        <v>1844033.95</v>
      </c>
      <c r="S129" s="190"/>
      <c r="T129" s="185"/>
      <c r="U129" s="191"/>
    </row>
    <row r="130" spans="1:21" ht="20.25" customHeight="1">
      <c r="A130" s="183"/>
      <c r="B130" s="287"/>
      <c r="C130" s="202"/>
      <c r="D130" s="261" t="s">
        <v>14</v>
      </c>
      <c r="E130" s="287" t="s">
        <v>220</v>
      </c>
      <c r="F130" s="185" t="s">
        <v>221</v>
      </c>
      <c r="G130" s="202"/>
      <c r="H130" s="187"/>
      <c r="I130" s="188">
        <v>4</v>
      </c>
      <c r="J130" s="189">
        <v>1259500</v>
      </c>
      <c r="K130" s="190">
        <v>5</v>
      </c>
      <c r="L130" s="189">
        <f>SUM(J130+(J130*10%))</f>
        <v>1385450</v>
      </c>
      <c r="M130" s="190">
        <v>6</v>
      </c>
      <c r="N130" s="189">
        <f>SUM(L130+(L130*10%))</f>
        <v>1523995</v>
      </c>
      <c r="O130" s="190">
        <v>7</v>
      </c>
      <c r="P130" s="189">
        <f>SUM(N130+(N130*10%))</f>
        <v>1676394.5</v>
      </c>
      <c r="Q130" s="190">
        <v>8</v>
      </c>
      <c r="R130" s="186">
        <f>SUM(P130+(P130*10%))</f>
        <v>1844033.95</v>
      </c>
      <c r="S130" s="305">
        <f>K130+M130+O130+Q130</f>
        <v>26</v>
      </c>
      <c r="T130" s="341" t="s">
        <v>747</v>
      </c>
      <c r="U130" s="191"/>
    </row>
    <row r="131" spans="1:21" ht="33" customHeight="1">
      <c r="A131" s="183"/>
      <c r="B131" s="287"/>
      <c r="C131" s="288" t="s">
        <v>328</v>
      </c>
      <c r="D131" s="443" t="s">
        <v>569</v>
      </c>
      <c r="E131" s="444"/>
      <c r="F131" s="185"/>
      <c r="G131" s="202"/>
      <c r="H131" s="187"/>
      <c r="I131" s="188"/>
      <c r="J131" s="205">
        <f>SUM(J132)</f>
        <v>0</v>
      </c>
      <c r="K131" s="190"/>
      <c r="L131" s="205">
        <f>SUM(L132)</f>
        <v>1000000</v>
      </c>
      <c r="M131" s="190"/>
      <c r="N131" s="205">
        <f>SUM(N132)</f>
        <v>1100000</v>
      </c>
      <c r="O131" s="190"/>
      <c r="P131" s="205">
        <f>SUM(P132)</f>
        <v>1210000</v>
      </c>
      <c r="Q131" s="190"/>
      <c r="R131" s="206">
        <f>SUM(R132)</f>
        <v>1331000</v>
      </c>
      <c r="S131" s="190"/>
      <c r="T131" s="185"/>
      <c r="U131" s="191"/>
    </row>
    <row r="132" spans="1:21" ht="18.75" customHeight="1">
      <c r="A132" s="183"/>
      <c r="B132" s="287"/>
      <c r="C132" s="202"/>
      <c r="D132" s="261" t="s">
        <v>14</v>
      </c>
      <c r="E132" s="287" t="s">
        <v>222</v>
      </c>
      <c r="F132" s="185" t="s">
        <v>223</v>
      </c>
      <c r="G132" s="202"/>
      <c r="H132" s="187"/>
      <c r="I132" s="188" t="s">
        <v>3</v>
      </c>
      <c r="J132" s="189">
        <v>0</v>
      </c>
      <c r="K132" s="190">
        <v>1</v>
      </c>
      <c r="L132" s="189">
        <v>1000000</v>
      </c>
      <c r="M132" s="190">
        <v>1</v>
      </c>
      <c r="N132" s="189">
        <f>SUM(L132+(L132*10%))</f>
        <v>1100000</v>
      </c>
      <c r="O132" s="190">
        <v>1</v>
      </c>
      <c r="P132" s="189">
        <f>SUM(N132+(N132*10%))</f>
        <v>1210000</v>
      </c>
      <c r="Q132" s="190">
        <v>1</v>
      </c>
      <c r="R132" s="186">
        <f>SUM(P132+(P132*10%))</f>
        <v>1331000</v>
      </c>
      <c r="S132" s="305">
        <f>K132+M132+O132+Q132</f>
        <v>4</v>
      </c>
      <c r="T132" s="341" t="s">
        <v>747</v>
      </c>
      <c r="U132" s="191"/>
    </row>
    <row r="133" spans="1:21" ht="30" customHeight="1">
      <c r="A133" s="183"/>
      <c r="B133" s="287"/>
      <c r="C133" s="288" t="s">
        <v>373</v>
      </c>
      <c r="D133" s="443" t="s">
        <v>570</v>
      </c>
      <c r="E133" s="444"/>
      <c r="F133" s="185"/>
      <c r="G133" s="202"/>
      <c r="H133" s="187"/>
      <c r="I133" s="188"/>
      <c r="J133" s="205">
        <f>SUM(J134:J142)</f>
        <v>2150000</v>
      </c>
      <c r="K133" s="190"/>
      <c r="L133" s="205">
        <f>SUM(L134:L142)</f>
        <v>2200000</v>
      </c>
      <c r="M133" s="190"/>
      <c r="N133" s="205">
        <f>SUM(N134:N142)</f>
        <v>1600000</v>
      </c>
      <c r="O133" s="190"/>
      <c r="P133" s="205">
        <f>SUM(P134:P142)</f>
        <v>1650000</v>
      </c>
      <c r="Q133" s="190"/>
      <c r="R133" s="206">
        <f>SUM(R134:R142)</f>
        <v>1860000</v>
      </c>
      <c r="S133" s="190"/>
      <c r="T133" s="185"/>
      <c r="U133" s="191"/>
    </row>
    <row r="134" spans="1:21" ht="33">
      <c r="A134" s="183"/>
      <c r="B134" s="287"/>
      <c r="C134" s="202"/>
      <c r="D134" s="261" t="s">
        <v>14</v>
      </c>
      <c r="E134" s="289" t="s">
        <v>192</v>
      </c>
      <c r="F134" s="185" t="s">
        <v>215</v>
      </c>
      <c r="G134" s="202"/>
      <c r="H134" s="187"/>
      <c r="I134" s="188">
        <v>2</v>
      </c>
      <c r="J134" s="189">
        <v>250000</v>
      </c>
      <c r="K134" s="190">
        <v>2</v>
      </c>
      <c r="L134" s="189">
        <v>275000</v>
      </c>
      <c r="M134" s="190">
        <v>2</v>
      </c>
      <c r="N134" s="189">
        <v>300000</v>
      </c>
      <c r="O134" s="190">
        <v>2</v>
      </c>
      <c r="P134" s="189">
        <v>325000</v>
      </c>
      <c r="Q134" s="190">
        <v>2</v>
      </c>
      <c r="R134" s="186">
        <v>350000</v>
      </c>
      <c r="S134" s="305">
        <f>K134+M134+O134+Q134</f>
        <v>8</v>
      </c>
      <c r="T134" s="341" t="s">
        <v>747</v>
      </c>
      <c r="U134" s="191"/>
    </row>
    <row r="135" spans="1:21" ht="16.5">
      <c r="A135" s="183"/>
      <c r="B135" s="196"/>
      <c r="C135" s="202"/>
      <c r="D135" s="261" t="s">
        <v>21</v>
      </c>
      <c r="E135" s="187" t="s">
        <v>193</v>
      </c>
      <c r="F135" s="185" t="s">
        <v>216</v>
      </c>
      <c r="G135" s="202"/>
      <c r="H135" s="187"/>
      <c r="I135" s="188">
        <v>2</v>
      </c>
      <c r="J135" s="189">
        <v>250000</v>
      </c>
      <c r="K135" s="190">
        <v>2</v>
      </c>
      <c r="L135" s="189">
        <v>275000</v>
      </c>
      <c r="M135" s="190">
        <v>2</v>
      </c>
      <c r="N135" s="189">
        <v>300000</v>
      </c>
      <c r="O135" s="190">
        <v>2</v>
      </c>
      <c r="P135" s="189">
        <v>325000</v>
      </c>
      <c r="Q135" s="190">
        <v>2</v>
      </c>
      <c r="R135" s="186">
        <v>350000</v>
      </c>
      <c r="S135" s="305">
        <f>K135+M135+O135+Q135</f>
        <v>8</v>
      </c>
      <c r="T135" s="341" t="s">
        <v>747</v>
      </c>
      <c r="U135" s="191"/>
    </row>
    <row r="136" spans="1:21" ht="16.5">
      <c r="A136" s="183"/>
      <c r="B136" s="196"/>
      <c r="C136" s="202"/>
      <c r="D136" s="261" t="s">
        <v>25</v>
      </c>
      <c r="E136" s="187" t="s">
        <v>194</v>
      </c>
      <c r="F136" s="290" t="s">
        <v>217</v>
      </c>
      <c r="G136" s="200"/>
      <c r="H136" s="266"/>
      <c r="I136" s="291">
        <v>4</v>
      </c>
      <c r="J136" s="292">
        <v>100000</v>
      </c>
      <c r="K136" s="291">
        <v>4</v>
      </c>
      <c r="L136" s="292">
        <v>100000</v>
      </c>
      <c r="M136" s="291">
        <v>4</v>
      </c>
      <c r="N136" s="189">
        <v>150000</v>
      </c>
      <c r="O136" s="291">
        <v>4</v>
      </c>
      <c r="P136" s="189">
        <v>150000</v>
      </c>
      <c r="Q136" s="291">
        <v>4</v>
      </c>
      <c r="R136" s="186">
        <v>160000</v>
      </c>
      <c r="S136" s="305">
        <f>K136+M136+O136+Q136</f>
        <v>16</v>
      </c>
      <c r="T136" s="341" t="s">
        <v>747</v>
      </c>
      <c r="U136" s="191"/>
    </row>
    <row r="137" spans="1:21" ht="33">
      <c r="A137" s="183"/>
      <c r="B137" s="196"/>
      <c r="C137" s="202"/>
      <c r="D137" s="261" t="s">
        <v>40</v>
      </c>
      <c r="E137" s="289" t="s">
        <v>591</v>
      </c>
      <c r="F137" s="265" t="s">
        <v>592</v>
      </c>
      <c r="G137" s="202"/>
      <c r="H137" s="187"/>
      <c r="I137" s="294">
        <v>14</v>
      </c>
      <c r="J137" s="189">
        <v>250000</v>
      </c>
      <c r="K137" s="190">
        <v>14</v>
      </c>
      <c r="L137" s="189">
        <v>250000</v>
      </c>
      <c r="M137" s="190">
        <v>7</v>
      </c>
      <c r="N137" s="189">
        <v>150000</v>
      </c>
      <c r="O137" s="190">
        <v>7</v>
      </c>
      <c r="P137" s="189">
        <v>150000</v>
      </c>
      <c r="Q137" s="190">
        <v>7</v>
      </c>
      <c r="R137" s="186">
        <v>200000</v>
      </c>
      <c r="S137" s="190">
        <v>7</v>
      </c>
      <c r="T137" s="341" t="s">
        <v>747</v>
      </c>
      <c r="U137" s="191"/>
    </row>
    <row r="138" spans="1:21" ht="33">
      <c r="A138" s="183"/>
      <c r="B138" s="196"/>
      <c r="C138" s="202"/>
      <c r="D138" s="261" t="s">
        <v>255</v>
      </c>
      <c r="E138" s="187" t="s">
        <v>588</v>
      </c>
      <c r="F138" s="265" t="s">
        <v>593</v>
      </c>
      <c r="G138" s="202"/>
      <c r="H138" s="187"/>
      <c r="I138" s="294">
        <v>14</v>
      </c>
      <c r="J138" s="189">
        <v>150000</v>
      </c>
      <c r="K138" s="190">
        <v>14</v>
      </c>
      <c r="L138" s="189">
        <v>150000</v>
      </c>
      <c r="M138" s="190">
        <v>7</v>
      </c>
      <c r="N138" s="189">
        <v>100000</v>
      </c>
      <c r="O138" s="190">
        <v>7</v>
      </c>
      <c r="P138" s="189">
        <v>100000</v>
      </c>
      <c r="Q138" s="190">
        <v>7</v>
      </c>
      <c r="R138" s="186">
        <v>100000</v>
      </c>
      <c r="S138" s="190">
        <v>7</v>
      </c>
      <c r="T138" s="341" t="s">
        <v>747</v>
      </c>
      <c r="U138" s="191"/>
    </row>
    <row r="139" spans="1:21" ht="33">
      <c r="A139" s="183"/>
      <c r="B139" s="196"/>
      <c r="C139" s="202"/>
      <c r="D139" s="261" t="s">
        <v>257</v>
      </c>
      <c r="E139" s="187" t="s">
        <v>589</v>
      </c>
      <c r="F139" s="265" t="s">
        <v>594</v>
      </c>
      <c r="G139" s="202"/>
      <c r="H139" s="187"/>
      <c r="I139" s="294">
        <v>14</v>
      </c>
      <c r="J139" s="189">
        <v>1000000</v>
      </c>
      <c r="K139" s="190">
        <v>14</v>
      </c>
      <c r="L139" s="189">
        <v>1000000</v>
      </c>
      <c r="M139" s="190">
        <v>7</v>
      </c>
      <c r="N139" s="189">
        <v>500000</v>
      </c>
      <c r="O139" s="190">
        <v>7</v>
      </c>
      <c r="P139" s="189">
        <v>500000</v>
      </c>
      <c r="Q139" s="190">
        <v>7</v>
      </c>
      <c r="R139" s="186">
        <v>600000</v>
      </c>
      <c r="S139" s="305">
        <v>7</v>
      </c>
      <c r="T139" s="341" t="s">
        <v>747</v>
      </c>
      <c r="U139" s="191"/>
    </row>
    <row r="140" spans="1:21" ht="16.5">
      <c r="A140" s="183"/>
      <c r="B140" s="196"/>
      <c r="C140" s="202"/>
      <c r="D140" s="261"/>
      <c r="E140" s="295"/>
      <c r="F140" s="185" t="s">
        <v>189</v>
      </c>
      <c r="G140" s="202"/>
      <c r="H140" s="187"/>
      <c r="I140" s="188"/>
      <c r="J140" s="189"/>
      <c r="K140" s="190"/>
      <c r="L140" s="189"/>
      <c r="M140" s="190"/>
      <c r="N140" s="189"/>
      <c r="O140" s="190"/>
      <c r="P140" s="189"/>
      <c r="Q140" s="190"/>
      <c r="R140" s="186"/>
      <c r="S140" s="190"/>
      <c r="T140" s="185"/>
      <c r="U140" s="191"/>
    </row>
    <row r="141" spans="1:21" ht="16.5">
      <c r="A141" s="183"/>
      <c r="B141" s="196"/>
      <c r="C141" s="202"/>
      <c r="D141" s="261"/>
      <c r="E141" s="295"/>
      <c r="F141" s="185" t="s">
        <v>190</v>
      </c>
      <c r="G141" s="202"/>
      <c r="H141" s="187"/>
      <c r="I141" s="188"/>
      <c r="J141" s="189"/>
      <c r="K141" s="190"/>
      <c r="L141" s="189"/>
      <c r="M141" s="190"/>
      <c r="N141" s="189"/>
      <c r="O141" s="190"/>
      <c r="P141" s="189"/>
      <c r="Q141" s="190"/>
      <c r="R141" s="186"/>
      <c r="S141" s="190"/>
      <c r="T141" s="185"/>
      <c r="U141" s="191"/>
    </row>
    <row r="142" spans="1:21" ht="16.5">
      <c r="A142" s="183"/>
      <c r="B142" s="196"/>
      <c r="C142" s="202"/>
      <c r="D142" s="261" t="s">
        <v>259</v>
      </c>
      <c r="E142" s="187" t="s">
        <v>590</v>
      </c>
      <c r="F142" s="185" t="s">
        <v>191</v>
      </c>
      <c r="G142" s="202"/>
      <c r="H142" s="187"/>
      <c r="I142" s="294">
        <v>14</v>
      </c>
      <c r="J142" s="189">
        <v>150000</v>
      </c>
      <c r="K142" s="296">
        <v>14</v>
      </c>
      <c r="L142" s="189">
        <v>150000</v>
      </c>
      <c r="M142" s="190">
        <v>7</v>
      </c>
      <c r="N142" s="189">
        <v>100000</v>
      </c>
      <c r="O142" s="190">
        <v>7</v>
      </c>
      <c r="P142" s="189">
        <v>100000</v>
      </c>
      <c r="Q142" s="190">
        <v>7</v>
      </c>
      <c r="R142" s="186">
        <v>100000</v>
      </c>
      <c r="S142" s="305">
        <f>K142+M142+O142+Q142</f>
        <v>35</v>
      </c>
      <c r="T142" s="341" t="s">
        <v>747</v>
      </c>
      <c r="U142" s="191"/>
    </row>
    <row r="143" spans="1:21" ht="16.5">
      <c r="A143" s="382"/>
      <c r="B143" s="384"/>
      <c r="C143" s="392"/>
      <c r="D143" s="384"/>
      <c r="E143" s="387"/>
      <c r="F143" s="393"/>
      <c r="G143" s="385"/>
      <c r="H143" s="394"/>
      <c r="I143" s="395"/>
      <c r="J143" s="396"/>
      <c r="K143" s="395"/>
      <c r="L143" s="396"/>
      <c r="M143" s="395"/>
      <c r="N143" s="389"/>
      <c r="O143" s="395"/>
      <c r="P143" s="389"/>
      <c r="Q143" s="395"/>
      <c r="R143" s="386"/>
      <c r="S143" s="397"/>
      <c r="T143" s="383"/>
      <c r="U143" s="391"/>
    </row>
    <row r="144" spans="1:21" ht="35.25" customHeight="1">
      <c r="A144" s="183"/>
      <c r="B144" s="196"/>
      <c r="C144" s="288" t="s">
        <v>395</v>
      </c>
      <c r="D144" s="443" t="s">
        <v>571</v>
      </c>
      <c r="E144" s="444"/>
      <c r="F144" s="290"/>
      <c r="G144" s="200"/>
      <c r="H144" s="266"/>
      <c r="I144" s="291"/>
      <c r="J144" s="297">
        <f>SUM(J145:J154)</f>
        <v>1425000</v>
      </c>
      <c r="K144" s="291"/>
      <c r="L144" s="297">
        <f>SUM(L145:L154)</f>
        <v>1825000</v>
      </c>
      <c r="M144" s="291"/>
      <c r="N144" s="297">
        <f>SUM(N145:N154)</f>
        <v>1950000</v>
      </c>
      <c r="O144" s="291"/>
      <c r="P144" s="297">
        <f>SUM(P145:P154)</f>
        <v>2575000</v>
      </c>
      <c r="Q144" s="291"/>
      <c r="R144" s="298">
        <f>SUM(R145:R154)</f>
        <v>2575000</v>
      </c>
      <c r="S144" s="293"/>
      <c r="T144" s="185"/>
      <c r="U144" s="191"/>
    </row>
    <row r="145" spans="1:21" ht="33">
      <c r="A145" s="183"/>
      <c r="B145" s="196"/>
      <c r="C145" s="202"/>
      <c r="D145" s="261" t="s">
        <v>14</v>
      </c>
      <c r="E145" s="299" t="s">
        <v>218</v>
      </c>
      <c r="F145" s="300" t="s">
        <v>196</v>
      </c>
      <c r="G145" s="301"/>
      <c r="H145" s="302"/>
      <c r="I145" s="303">
        <v>2</v>
      </c>
      <c r="J145" s="304">
        <v>275000</v>
      </c>
      <c r="K145" s="305">
        <v>2</v>
      </c>
      <c r="L145" s="304">
        <v>275000</v>
      </c>
      <c r="M145" s="305">
        <v>2</v>
      </c>
      <c r="N145" s="304">
        <v>300000</v>
      </c>
      <c r="O145" s="305">
        <v>3</v>
      </c>
      <c r="P145" s="304">
        <v>400000</v>
      </c>
      <c r="Q145" s="305">
        <v>3</v>
      </c>
      <c r="R145" s="306">
        <v>400000</v>
      </c>
      <c r="S145" s="305">
        <f>K145+M145+O145+Q145</f>
        <v>10</v>
      </c>
      <c r="T145" s="341" t="s">
        <v>747</v>
      </c>
      <c r="U145" s="191"/>
    </row>
    <row r="146" spans="1:21" ht="16.5">
      <c r="A146" s="183"/>
      <c r="B146" s="196"/>
      <c r="C146" s="202"/>
      <c r="D146" s="196"/>
      <c r="E146" s="302"/>
      <c r="F146" s="300" t="s">
        <v>572</v>
      </c>
      <c r="G146" s="301"/>
      <c r="H146" s="302"/>
      <c r="I146" s="303"/>
      <c r="J146" s="304"/>
      <c r="K146" s="305"/>
      <c r="L146" s="304"/>
      <c r="M146" s="305"/>
      <c r="N146" s="304"/>
      <c r="O146" s="305"/>
      <c r="P146" s="304"/>
      <c r="Q146" s="305"/>
      <c r="R146" s="306"/>
      <c r="S146" s="305"/>
      <c r="T146" s="300"/>
      <c r="U146" s="191"/>
    </row>
    <row r="147" spans="1:21" ht="16.5">
      <c r="A147" s="183"/>
      <c r="B147" s="196"/>
      <c r="C147" s="202"/>
      <c r="D147" s="261" t="s">
        <v>21</v>
      </c>
      <c r="E147" s="302" t="s">
        <v>195</v>
      </c>
      <c r="F147" s="300" t="s">
        <v>197</v>
      </c>
      <c r="G147" s="301"/>
      <c r="H147" s="302"/>
      <c r="I147" s="303">
        <v>2</v>
      </c>
      <c r="J147" s="304">
        <v>300000</v>
      </c>
      <c r="K147" s="305">
        <v>2</v>
      </c>
      <c r="L147" s="304">
        <v>300000</v>
      </c>
      <c r="M147" s="305">
        <v>2</v>
      </c>
      <c r="N147" s="304">
        <v>300000</v>
      </c>
      <c r="O147" s="305">
        <v>3</v>
      </c>
      <c r="P147" s="304">
        <v>450000</v>
      </c>
      <c r="Q147" s="305">
        <v>3</v>
      </c>
      <c r="R147" s="306">
        <v>450000</v>
      </c>
      <c r="S147" s="305">
        <f>K147+M147+O147+Q147</f>
        <v>10</v>
      </c>
      <c r="T147" s="341" t="s">
        <v>747</v>
      </c>
      <c r="U147" s="191"/>
    </row>
    <row r="148" spans="1:21" ht="16.5">
      <c r="A148" s="183"/>
      <c r="B148" s="196"/>
      <c r="C148" s="202"/>
      <c r="D148" s="196"/>
      <c r="E148" s="302"/>
      <c r="F148" s="300" t="s">
        <v>573</v>
      </c>
      <c r="G148" s="301"/>
      <c r="H148" s="302"/>
      <c r="I148" s="303"/>
      <c r="J148" s="304"/>
      <c r="K148" s="305"/>
      <c r="L148" s="304"/>
      <c r="M148" s="305"/>
      <c r="N148" s="304"/>
      <c r="O148" s="305"/>
      <c r="P148" s="304"/>
      <c r="Q148" s="305"/>
      <c r="R148" s="306"/>
      <c r="S148" s="305"/>
      <c r="T148" s="300"/>
      <c r="U148" s="191"/>
    </row>
    <row r="149" spans="1:21" ht="16.5">
      <c r="A149" s="183"/>
      <c r="B149" s="196"/>
      <c r="C149" s="202"/>
      <c r="D149" s="261" t="s">
        <v>25</v>
      </c>
      <c r="E149" s="307" t="s">
        <v>574</v>
      </c>
      <c r="F149" s="300" t="s">
        <v>756</v>
      </c>
      <c r="G149" s="301">
        <v>60</v>
      </c>
      <c r="H149" s="302" t="s">
        <v>575</v>
      </c>
      <c r="I149" s="303">
        <v>60</v>
      </c>
      <c r="J149" s="304">
        <v>275000</v>
      </c>
      <c r="K149" s="305">
        <v>60</v>
      </c>
      <c r="L149" s="304">
        <v>300000</v>
      </c>
      <c r="M149" s="305">
        <v>60</v>
      </c>
      <c r="N149" s="304">
        <v>300000</v>
      </c>
      <c r="O149" s="305">
        <v>60</v>
      </c>
      <c r="P149" s="304">
        <v>400000</v>
      </c>
      <c r="Q149" s="305">
        <v>60</v>
      </c>
      <c r="R149" s="306">
        <v>400000</v>
      </c>
      <c r="S149" s="305">
        <f>K149+M149+O149+Q149</f>
        <v>240</v>
      </c>
      <c r="T149" s="341" t="s">
        <v>747</v>
      </c>
      <c r="U149" s="191"/>
    </row>
    <row r="150" spans="1:21" ht="16.5">
      <c r="A150" s="183"/>
      <c r="B150" s="196"/>
      <c r="C150" s="202"/>
      <c r="D150" s="261" t="s">
        <v>40</v>
      </c>
      <c r="E150" s="307" t="s">
        <v>576</v>
      </c>
      <c r="F150" s="300" t="s">
        <v>756</v>
      </c>
      <c r="G150" s="301">
        <v>60</v>
      </c>
      <c r="H150" s="302" t="s">
        <v>575</v>
      </c>
      <c r="I150" s="303">
        <v>60</v>
      </c>
      <c r="J150" s="304">
        <v>275000</v>
      </c>
      <c r="K150" s="305">
        <v>60</v>
      </c>
      <c r="L150" s="304">
        <v>300000</v>
      </c>
      <c r="M150" s="305">
        <v>60</v>
      </c>
      <c r="N150" s="304">
        <v>300000</v>
      </c>
      <c r="O150" s="305">
        <v>60</v>
      </c>
      <c r="P150" s="304">
        <v>400000</v>
      </c>
      <c r="Q150" s="305">
        <v>60</v>
      </c>
      <c r="R150" s="306">
        <v>400000</v>
      </c>
      <c r="S150" s="305">
        <f>K150+M150+O150+Q150</f>
        <v>240</v>
      </c>
      <c r="T150" s="341" t="s">
        <v>747</v>
      </c>
      <c r="U150" s="191"/>
    </row>
    <row r="151" spans="1:21" ht="16.5">
      <c r="A151" s="183"/>
      <c r="B151" s="196"/>
      <c r="C151" s="202"/>
      <c r="D151" s="261" t="s">
        <v>255</v>
      </c>
      <c r="E151" s="307" t="s">
        <v>577</v>
      </c>
      <c r="F151" s="300" t="s">
        <v>578</v>
      </c>
      <c r="G151" s="301"/>
      <c r="H151" s="302"/>
      <c r="I151" s="303">
        <v>2</v>
      </c>
      <c r="J151" s="304">
        <v>300000</v>
      </c>
      <c r="K151" s="305">
        <v>2</v>
      </c>
      <c r="L151" s="304">
        <v>300000</v>
      </c>
      <c r="M151" s="305">
        <v>3</v>
      </c>
      <c r="N151" s="304">
        <v>400000</v>
      </c>
      <c r="O151" s="305">
        <v>3</v>
      </c>
      <c r="P151" s="304">
        <v>500000</v>
      </c>
      <c r="Q151" s="305">
        <v>3</v>
      </c>
      <c r="R151" s="306">
        <v>500000</v>
      </c>
      <c r="S151" s="305">
        <f>K151+M151+O151+Q151</f>
        <v>11</v>
      </c>
      <c r="T151" s="341" t="s">
        <v>747</v>
      </c>
      <c r="U151" s="191"/>
    </row>
    <row r="152" spans="1:21" ht="16.5">
      <c r="A152" s="183"/>
      <c r="B152" s="196"/>
      <c r="C152" s="202"/>
      <c r="D152" s="261" t="s">
        <v>257</v>
      </c>
      <c r="E152" s="307" t="s">
        <v>579</v>
      </c>
      <c r="F152" s="300" t="s">
        <v>580</v>
      </c>
      <c r="G152" s="308">
        <v>175000000</v>
      </c>
      <c r="H152" s="302"/>
      <c r="I152" s="303"/>
      <c r="J152" s="304">
        <v>0</v>
      </c>
      <c r="K152" s="305">
        <v>2</v>
      </c>
      <c r="L152" s="304">
        <v>200000</v>
      </c>
      <c r="M152" s="305">
        <v>2</v>
      </c>
      <c r="N152" s="304">
        <v>200000</v>
      </c>
      <c r="O152" s="305">
        <v>2</v>
      </c>
      <c r="P152" s="304">
        <v>225000</v>
      </c>
      <c r="Q152" s="305">
        <v>2</v>
      </c>
      <c r="R152" s="306">
        <v>225000</v>
      </c>
      <c r="S152" s="305">
        <f>K152+M152+O152+Q152</f>
        <v>8</v>
      </c>
      <c r="T152" s="341" t="s">
        <v>747</v>
      </c>
      <c r="U152" s="191"/>
    </row>
    <row r="153" spans="1:21" ht="16.5">
      <c r="A153" s="183"/>
      <c r="B153" s="196"/>
      <c r="C153" s="202"/>
      <c r="D153" s="261" t="s">
        <v>259</v>
      </c>
      <c r="E153" s="307" t="s">
        <v>581</v>
      </c>
      <c r="F153" s="300" t="s">
        <v>582</v>
      </c>
      <c r="G153" s="301">
        <v>12</v>
      </c>
      <c r="H153" s="302" t="s">
        <v>384</v>
      </c>
      <c r="I153" s="303"/>
      <c r="J153" s="304"/>
      <c r="K153" s="305">
        <v>2</v>
      </c>
      <c r="L153" s="304">
        <v>150000</v>
      </c>
      <c r="M153" s="305">
        <v>2</v>
      </c>
      <c r="N153" s="304">
        <v>150000</v>
      </c>
      <c r="O153" s="305">
        <v>2</v>
      </c>
      <c r="P153" s="304">
        <v>200000</v>
      </c>
      <c r="Q153" s="305">
        <v>2</v>
      </c>
      <c r="R153" s="306">
        <v>200000</v>
      </c>
      <c r="S153" s="305">
        <v>2</v>
      </c>
      <c r="T153" s="341" t="s">
        <v>747</v>
      </c>
      <c r="U153" s="191"/>
    </row>
    <row r="154" spans="1:21" ht="16.5">
      <c r="A154" s="183"/>
      <c r="B154" s="196"/>
      <c r="C154" s="202"/>
      <c r="D154" s="196"/>
      <c r="E154" s="309"/>
      <c r="F154" s="300" t="s">
        <v>583</v>
      </c>
      <c r="G154" s="301"/>
      <c r="H154" s="302"/>
      <c r="I154" s="303"/>
      <c r="J154" s="304"/>
      <c r="K154" s="305"/>
      <c r="L154" s="304"/>
      <c r="M154" s="305"/>
      <c r="N154" s="304"/>
      <c r="O154" s="305"/>
      <c r="P154" s="304"/>
      <c r="Q154" s="305"/>
      <c r="R154" s="306"/>
      <c r="S154" s="305"/>
      <c r="T154" s="300"/>
      <c r="U154" s="191"/>
    </row>
    <row r="155" spans="1:21" ht="16.5">
      <c r="A155" s="183"/>
      <c r="B155" s="196"/>
      <c r="C155" s="260" t="s">
        <v>585</v>
      </c>
      <c r="D155" s="196"/>
      <c r="E155" s="260"/>
      <c r="F155" s="310"/>
      <c r="G155" s="311"/>
      <c r="H155" s="312"/>
      <c r="I155" s="313"/>
      <c r="J155" s="314"/>
      <c r="K155" s="315"/>
      <c r="L155" s="314"/>
      <c r="M155" s="315"/>
      <c r="N155" s="314"/>
      <c r="O155" s="315"/>
      <c r="P155" s="314"/>
      <c r="Q155" s="315"/>
      <c r="R155" s="316"/>
      <c r="S155" s="315"/>
      <c r="T155" s="310"/>
      <c r="U155" s="191"/>
    </row>
    <row r="156" spans="1:21" ht="16.5">
      <c r="A156" s="183"/>
      <c r="B156" s="196"/>
      <c r="C156" s="269" t="s">
        <v>327</v>
      </c>
      <c r="D156" s="317" t="s">
        <v>224</v>
      </c>
      <c r="E156" s="187"/>
      <c r="F156" s="300" t="s">
        <v>225</v>
      </c>
      <c r="G156" s="301"/>
      <c r="H156" s="302"/>
      <c r="I156" s="313"/>
      <c r="J156" s="318">
        <f>SUM(J157)</f>
        <v>1881000</v>
      </c>
      <c r="K156" s="315"/>
      <c r="L156" s="318">
        <f>SUM(L157)</f>
        <v>2069100</v>
      </c>
      <c r="M156" s="315"/>
      <c r="N156" s="318">
        <f>SUM(N157)</f>
        <v>2276010</v>
      </c>
      <c r="O156" s="315"/>
      <c r="P156" s="318">
        <f>SUM(P157)</f>
        <v>2503611</v>
      </c>
      <c r="Q156" s="315"/>
      <c r="R156" s="319">
        <f>SUM(R157)</f>
        <v>2753972.1</v>
      </c>
      <c r="S156" s="315"/>
      <c r="T156" s="341"/>
      <c r="U156" s="191"/>
    </row>
    <row r="157" spans="1:21" ht="33">
      <c r="A157" s="183"/>
      <c r="B157" s="196"/>
      <c r="C157" s="202"/>
      <c r="D157" s="196"/>
      <c r="E157" s="187"/>
      <c r="F157" s="320" t="s">
        <v>586</v>
      </c>
      <c r="G157" s="301">
        <v>40</v>
      </c>
      <c r="H157" s="302" t="s">
        <v>584</v>
      </c>
      <c r="I157" s="321">
        <v>5</v>
      </c>
      <c r="J157" s="322">
        <v>1881000</v>
      </c>
      <c r="K157" s="323">
        <v>5</v>
      </c>
      <c r="L157" s="322">
        <f>SUM(J157+(J157*10%))</f>
        <v>2069100</v>
      </c>
      <c r="M157" s="323">
        <v>5</v>
      </c>
      <c r="N157" s="322">
        <f>SUM(L157+(L157*10%))</f>
        <v>2276010</v>
      </c>
      <c r="O157" s="323">
        <v>5</v>
      </c>
      <c r="P157" s="322">
        <f>SUM(N157+(N157*10%))</f>
        <v>2503611</v>
      </c>
      <c r="Q157" s="323">
        <v>5</v>
      </c>
      <c r="R157" s="246">
        <f>SUM(P157+(P157*10%))</f>
        <v>2753972.1</v>
      </c>
      <c r="S157" s="190">
        <v>5</v>
      </c>
      <c r="T157" s="341" t="s">
        <v>747</v>
      </c>
      <c r="U157" s="191"/>
    </row>
    <row r="158" spans="1:21" ht="16.5">
      <c r="A158" s="183"/>
      <c r="B158" s="196"/>
      <c r="C158" s="202"/>
      <c r="D158" s="196"/>
      <c r="E158" s="187"/>
      <c r="F158" s="185"/>
      <c r="G158" s="202"/>
      <c r="H158" s="187"/>
      <c r="I158" s="188"/>
      <c r="J158" s="189"/>
      <c r="K158" s="190"/>
      <c r="L158" s="189"/>
      <c r="M158" s="190"/>
      <c r="N158" s="189"/>
      <c r="O158" s="190"/>
      <c r="P158" s="189"/>
      <c r="Q158" s="190"/>
      <c r="R158" s="186"/>
      <c r="S158" s="190"/>
      <c r="T158" s="185"/>
      <c r="U158" s="191"/>
    </row>
    <row r="159" spans="1:21" ht="30.75" customHeight="1">
      <c r="A159" s="183"/>
      <c r="B159" s="196"/>
      <c r="C159" s="437" t="s">
        <v>587</v>
      </c>
      <c r="D159" s="438"/>
      <c r="E159" s="439"/>
      <c r="F159" s="185"/>
      <c r="G159" s="202"/>
      <c r="H159" s="187"/>
      <c r="I159" s="188"/>
      <c r="J159" s="189"/>
      <c r="K159" s="190"/>
      <c r="L159" s="189"/>
      <c r="M159" s="190"/>
      <c r="N159" s="189"/>
      <c r="O159" s="190"/>
      <c r="P159" s="189"/>
      <c r="Q159" s="190"/>
      <c r="R159" s="186"/>
      <c r="S159" s="190"/>
      <c r="T159" s="185"/>
      <c r="U159" s="191"/>
    </row>
    <row r="160" spans="1:21" ht="15" customHeight="1">
      <c r="A160" s="183"/>
      <c r="B160" s="196"/>
      <c r="C160" s="269" t="s">
        <v>327</v>
      </c>
      <c r="D160" s="443" t="s">
        <v>198</v>
      </c>
      <c r="E160" s="444"/>
      <c r="F160" s="185"/>
      <c r="G160" s="202"/>
      <c r="H160" s="187"/>
      <c r="I160" s="188"/>
      <c r="J160" s="205">
        <f>SUM(J162:J163)</f>
        <v>274000</v>
      </c>
      <c r="K160" s="190"/>
      <c r="L160" s="205">
        <f>SUM(L162:L163)</f>
        <v>184000</v>
      </c>
      <c r="M160" s="190"/>
      <c r="N160" s="205">
        <f>SUM(N162:N163)</f>
        <v>190000</v>
      </c>
      <c r="O160" s="190"/>
      <c r="P160" s="205">
        <f>SUM(P162:P163)</f>
        <v>196000</v>
      </c>
      <c r="Q160" s="190"/>
      <c r="R160" s="206">
        <f>SUM(R162:R163)</f>
        <v>202000</v>
      </c>
      <c r="S160" s="190"/>
      <c r="T160" s="185"/>
      <c r="U160" s="191"/>
    </row>
    <row r="161" spans="1:21" ht="16.5">
      <c r="A161" s="183"/>
      <c r="B161" s="196"/>
      <c r="C161" s="202"/>
      <c r="D161" s="443"/>
      <c r="E161" s="444"/>
      <c r="F161" s="185"/>
      <c r="G161" s="202"/>
      <c r="H161" s="187"/>
      <c r="I161" s="188"/>
      <c r="J161" s="189"/>
      <c r="K161" s="190"/>
      <c r="L161" s="189"/>
      <c r="M161" s="190"/>
      <c r="N161" s="189"/>
      <c r="O161" s="190"/>
      <c r="P161" s="189"/>
      <c r="Q161" s="190"/>
      <c r="R161" s="186"/>
      <c r="S161" s="190"/>
      <c r="T161" s="185"/>
      <c r="U161" s="191"/>
    </row>
    <row r="162" spans="1:21" ht="16.5">
      <c r="A162" s="183"/>
      <c r="B162" s="196"/>
      <c r="C162" s="202"/>
      <c r="D162" s="196"/>
      <c r="E162" s="295" t="s">
        <v>227</v>
      </c>
      <c r="F162" s="185" t="s">
        <v>226</v>
      </c>
      <c r="G162" s="202"/>
      <c r="H162" s="187"/>
      <c r="I162" s="188">
        <v>5</v>
      </c>
      <c r="J162" s="189">
        <v>160000</v>
      </c>
      <c r="K162" s="190">
        <v>2</v>
      </c>
      <c r="L162" s="189">
        <v>64000</v>
      </c>
      <c r="M162" s="190">
        <v>2</v>
      </c>
      <c r="N162" s="189">
        <v>64000</v>
      </c>
      <c r="O162" s="190">
        <v>2</v>
      </c>
      <c r="P162" s="189">
        <v>64000</v>
      </c>
      <c r="Q162" s="190">
        <v>2</v>
      </c>
      <c r="R162" s="186">
        <v>64000</v>
      </c>
      <c r="S162" s="190">
        <f>I162+K162+M162+O162+Q162</f>
        <v>13</v>
      </c>
      <c r="T162" s="185" t="s">
        <v>747</v>
      </c>
      <c r="U162" s="191"/>
    </row>
    <row r="163" spans="1:21" ht="16.5">
      <c r="A163" s="183"/>
      <c r="B163" s="196"/>
      <c r="C163" s="202"/>
      <c r="D163" s="196"/>
      <c r="E163" s="295" t="s">
        <v>715</v>
      </c>
      <c r="F163" s="185" t="s">
        <v>226</v>
      </c>
      <c r="G163" s="202"/>
      <c r="H163" s="187"/>
      <c r="I163" s="188">
        <v>38</v>
      </c>
      <c r="J163" s="189">
        <v>114000</v>
      </c>
      <c r="K163" s="190">
        <v>40</v>
      </c>
      <c r="L163" s="189">
        <v>120000</v>
      </c>
      <c r="M163" s="190">
        <v>42</v>
      </c>
      <c r="N163" s="189">
        <v>126000</v>
      </c>
      <c r="O163" s="190">
        <v>44</v>
      </c>
      <c r="P163" s="189">
        <v>132000</v>
      </c>
      <c r="Q163" s="190">
        <v>46</v>
      </c>
      <c r="R163" s="186">
        <v>138000</v>
      </c>
      <c r="S163" s="190">
        <f>I163+K163+M163+O163+Q163</f>
        <v>210</v>
      </c>
      <c r="T163" s="185" t="s">
        <v>747</v>
      </c>
      <c r="U163" s="191"/>
    </row>
    <row r="164" spans="1:21" ht="16.5">
      <c r="A164" s="183"/>
      <c r="B164" s="196"/>
      <c r="C164" s="202"/>
      <c r="D164" s="196"/>
      <c r="E164" s="196"/>
      <c r="F164" s="185"/>
      <c r="G164" s="202"/>
      <c r="H164" s="187"/>
      <c r="I164" s="188"/>
      <c r="J164" s="189"/>
      <c r="K164" s="190"/>
      <c r="L164" s="189"/>
      <c r="M164" s="190"/>
      <c r="N164" s="189"/>
      <c r="O164" s="190"/>
      <c r="P164" s="189"/>
      <c r="Q164" s="190"/>
      <c r="R164" s="186"/>
      <c r="S164" s="190"/>
      <c r="T164" s="185"/>
      <c r="U164" s="191"/>
    </row>
    <row r="165" spans="1:21" ht="16.5">
      <c r="A165" s="183"/>
      <c r="B165" s="185"/>
      <c r="C165" s="202"/>
      <c r="D165" s="196"/>
      <c r="E165" s="196"/>
      <c r="F165" s="185"/>
      <c r="G165" s="202"/>
      <c r="H165" s="187"/>
      <c r="I165" s="188"/>
      <c r="J165" s="189"/>
      <c r="K165" s="190"/>
      <c r="L165" s="189"/>
      <c r="M165" s="190"/>
      <c r="N165" s="189"/>
      <c r="O165" s="190"/>
      <c r="P165" s="189"/>
      <c r="Q165" s="190"/>
      <c r="R165" s="186"/>
      <c r="S165" s="190"/>
      <c r="T165" s="185"/>
      <c r="U165" s="191"/>
    </row>
    <row r="166" spans="1:21" ht="15" customHeight="1">
      <c r="A166" s="183"/>
      <c r="B166" s="185"/>
      <c r="C166" s="440" t="s">
        <v>627</v>
      </c>
      <c r="D166" s="441"/>
      <c r="E166" s="442"/>
      <c r="F166" s="324"/>
      <c r="G166" s="271"/>
      <c r="H166" s="295"/>
      <c r="I166" s="188"/>
      <c r="J166" s="325"/>
      <c r="K166" s="190"/>
      <c r="L166" s="325"/>
      <c r="M166" s="190"/>
      <c r="N166" s="325"/>
      <c r="O166" s="190"/>
      <c r="P166" s="325"/>
      <c r="Q166" s="190"/>
      <c r="R166" s="326"/>
      <c r="S166" s="190"/>
      <c r="T166" s="185"/>
      <c r="U166" s="191"/>
    </row>
    <row r="167" spans="1:21" ht="16.5">
      <c r="A167" s="183"/>
      <c r="B167" s="185"/>
      <c r="C167" s="440"/>
      <c r="D167" s="441"/>
      <c r="E167" s="442"/>
      <c r="F167" s="185"/>
      <c r="G167" s="202"/>
      <c r="H167" s="187"/>
      <c r="I167" s="188"/>
      <c r="J167" s="189"/>
      <c r="K167" s="190"/>
      <c r="L167" s="189"/>
      <c r="M167" s="190"/>
      <c r="N167" s="189"/>
      <c r="O167" s="190"/>
      <c r="P167" s="189"/>
      <c r="Q167" s="190"/>
      <c r="R167" s="186"/>
      <c r="S167" s="190"/>
      <c r="T167" s="185"/>
      <c r="U167" s="191"/>
    </row>
    <row r="168" spans="1:21" ht="15" customHeight="1">
      <c r="A168" s="183">
        <v>2</v>
      </c>
      <c r="B168" s="436" t="s">
        <v>694</v>
      </c>
      <c r="C168" s="269" t="s">
        <v>327</v>
      </c>
      <c r="D168" s="443" t="s">
        <v>628</v>
      </c>
      <c r="E168" s="444"/>
      <c r="F168" s="185"/>
      <c r="G168" s="202"/>
      <c r="H168" s="187"/>
      <c r="I168" s="188"/>
      <c r="J168" s="205">
        <f>SUM(J171:J200)</f>
        <v>1369001</v>
      </c>
      <c r="K168" s="190"/>
      <c r="L168" s="205">
        <f>SUM(L171:L200)</f>
        <v>5671000</v>
      </c>
      <c r="M168" s="190"/>
      <c r="N168" s="205">
        <f>SUM(N171:N200)</f>
        <v>6210000</v>
      </c>
      <c r="O168" s="190"/>
      <c r="P168" s="205">
        <f>SUM(P171:P200)</f>
        <v>4015000</v>
      </c>
      <c r="Q168" s="190"/>
      <c r="R168" s="206">
        <f>SUM(R171:R200)</f>
        <v>5105000</v>
      </c>
      <c r="S168" s="190"/>
      <c r="T168" s="185"/>
      <c r="U168" s="191"/>
    </row>
    <row r="169" spans="1:21" ht="35.25" customHeight="1">
      <c r="A169" s="183"/>
      <c r="B169" s="436"/>
      <c r="C169" s="202"/>
      <c r="D169" s="443"/>
      <c r="E169" s="444"/>
      <c r="F169" s="185"/>
      <c r="G169" s="202"/>
      <c r="H169" s="187"/>
      <c r="I169" s="188"/>
      <c r="J169" s="189"/>
      <c r="K169" s="190"/>
      <c r="L169" s="189"/>
      <c r="M169" s="190"/>
      <c r="N169" s="189"/>
      <c r="O169" s="190"/>
      <c r="P169" s="189"/>
      <c r="Q169" s="190"/>
      <c r="R169" s="186"/>
      <c r="S169" s="190"/>
      <c r="T169" s="185"/>
      <c r="U169" s="191"/>
    </row>
    <row r="170" spans="1:21" ht="33">
      <c r="A170" s="183"/>
      <c r="B170" s="327"/>
      <c r="C170" s="202"/>
      <c r="D170" s="261" t="s">
        <v>14</v>
      </c>
      <c r="E170" s="328" t="s">
        <v>655</v>
      </c>
      <c r="F170" s="329" t="s">
        <v>656</v>
      </c>
      <c r="G170" s="202"/>
      <c r="H170" s="187"/>
      <c r="I170" s="188"/>
      <c r="J170" s="189"/>
      <c r="K170" s="190"/>
      <c r="L170" s="189"/>
      <c r="M170" s="190"/>
      <c r="N170" s="189"/>
      <c r="O170" s="190"/>
      <c r="P170" s="189"/>
      <c r="Q170" s="190"/>
      <c r="R170" s="186"/>
      <c r="S170" s="190"/>
      <c r="T170" s="185"/>
      <c r="U170" s="191"/>
    </row>
    <row r="171" spans="1:21" ht="16.5">
      <c r="A171" s="183"/>
      <c r="B171" s="185"/>
      <c r="C171" s="202"/>
      <c r="D171" s="195" t="s">
        <v>3</v>
      </c>
      <c r="E171" s="334" t="s">
        <v>657</v>
      </c>
      <c r="F171" s="208" t="s">
        <v>665</v>
      </c>
      <c r="G171" s="202"/>
      <c r="H171" s="187"/>
      <c r="I171" s="219">
        <v>7</v>
      </c>
      <c r="J171" s="210">
        <v>300000</v>
      </c>
      <c r="K171" s="208">
        <v>4</v>
      </c>
      <c r="L171" s="330">
        <v>200000</v>
      </c>
      <c r="M171" s="208"/>
      <c r="N171" s="208"/>
      <c r="O171" s="190"/>
      <c r="P171" s="189"/>
      <c r="Q171" s="190"/>
      <c r="R171" s="186"/>
      <c r="S171" s="435">
        <v>11</v>
      </c>
      <c r="T171" s="432" t="s">
        <v>212</v>
      </c>
      <c r="U171" s="191"/>
    </row>
    <row r="172" spans="1:21" ht="33">
      <c r="A172" s="183"/>
      <c r="B172" s="185"/>
      <c r="C172" s="202"/>
      <c r="D172" s="195" t="s">
        <v>3</v>
      </c>
      <c r="E172" s="328" t="s">
        <v>658</v>
      </c>
      <c r="F172" s="329" t="s">
        <v>667</v>
      </c>
      <c r="G172" s="202"/>
      <c r="H172" s="187"/>
      <c r="I172" s="208"/>
      <c r="J172" s="210">
        <v>0</v>
      </c>
      <c r="K172" s="208">
        <v>11</v>
      </c>
      <c r="L172" s="210">
        <v>550000</v>
      </c>
      <c r="M172" s="208"/>
      <c r="N172" s="208"/>
      <c r="O172" s="190"/>
      <c r="P172" s="189"/>
      <c r="Q172" s="190"/>
      <c r="R172" s="186"/>
      <c r="S172" s="435">
        <v>11</v>
      </c>
      <c r="T172" s="432" t="s">
        <v>212</v>
      </c>
      <c r="U172" s="191"/>
    </row>
    <row r="173" spans="1:21" ht="16.5">
      <c r="A173" s="183"/>
      <c r="B173" s="185"/>
      <c r="C173" s="202"/>
      <c r="D173" s="195" t="s">
        <v>3</v>
      </c>
      <c r="E173" s="334" t="s">
        <v>659</v>
      </c>
      <c r="F173" s="208" t="s">
        <v>668</v>
      </c>
      <c r="G173" s="271"/>
      <c r="H173" s="295"/>
      <c r="I173" s="208">
        <v>1</v>
      </c>
      <c r="J173" s="210">
        <v>125000</v>
      </c>
      <c r="K173" s="208"/>
      <c r="L173" s="208"/>
      <c r="M173" s="208"/>
      <c r="N173" s="208"/>
      <c r="O173" s="190"/>
      <c r="P173" s="325"/>
      <c r="Q173" s="190"/>
      <c r="R173" s="326"/>
      <c r="S173" s="435">
        <v>1</v>
      </c>
      <c r="T173" s="432" t="s">
        <v>212</v>
      </c>
      <c r="U173" s="191"/>
    </row>
    <row r="174" spans="1:21" ht="16.5">
      <c r="A174" s="183"/>
      <c r="B174" s="185"/>
      <c r="C174" s="202"/>
      <c r="D174" s="195" t="s">
        <v>3</v>
      </c>
      <c r="E174" s="334" t="s">
        <v>660</v>
      </c>
      <c r="F174" s="208" t="s">
        <v>669</v>
      </c>
      <c r="G174" s="202"/>
      <c r="H174" s="187"/>
      <c r="I174" s="208"/>
      <c r="J174" s="210"/>
      <c r="K174" s="208">
        <v>1</v>
      </c>
      <c r="L174" s="210">
        <v>250000</v>
      </c>
      <c r="M174" s="208"/>
      <c r="N174" s="208"/>
      <c r="O174" s="190"/>
      <c r="P174" s="189"/>
      <c r="Q174" s="190"/>
      <c r="R174" s="186"/>
      <c r="S174" s="435">
        <v>1</v>
      </c>
      <c r="T174" s="432" t="s">
        <v>212</v>
      </c>
      <c r="U174" s="191"/>
    </row>
    <row r="175" spans="1:21" ht="16.5">
      <c r="A175" s="183"/>
      <c r="B175" s="185"/>
      <c r="C175" s="202"/>
      <c r="D175" s="195" t="s">
        <v>3</v>
      </c>
      <c r="E175" s="334" t="s">
        <v>661</v>
      </c>
      <c r="F175" s="208" t="s">
        <v>670</v>
      </c>
      <c r="G175" s="202"/>
      <c r="H175" s="187"/>
      <c r="I175" s="208"/>
      <c r="J175" s="208"/>
      <c r="K175" s="208">
        <v>1200</v>
      </c>
      <c r="L175" s="210">
        <v>1800000</v>
      </c>
      <c r="M175" s="208"/>
      <c r="N175" s="208"/>
      <c r="O175" s="190"/>
      <c r="P175" s="189"/>
      <c r="Q175" s="190"/>
      <c r="R175" s="186"/>
      <c r="S175" s="435">
        <v>1200</v>
      </c>
      <c r="T175" s="432" t="s">
        <v>212</v>
      </c>
      <c r="U175" s="191"/>
    </row>
    <row r="176" spans="1:21" ht="16.5">
      <c r="A176" s="183"/>
      <c r="B176" s="185"/>
      <c r="C176" s="202"/>
      <c r="D176" s="195" t="s">
        <v>3</v>
      </c>
      <c r="E176" s="334" t="s">
        <v>662</v>
      </c>
      <c r="F176" s="208" t="s">
        <v>671</v>
      </c>
      <c r="G176" s="202"/>
      <c r="H176" s="187"/>
      <c r="I176" s="208"/>
      <c r="J176" s="208"/>
      <c r="K176" s="208">
        <v>5</v>
      </c>
      <c r="L176" s="210">
        <v>250000</v>
      </c>
      <c r="M176" s="331"/>
      <c r="N176" s="208"/>
      <c r="O176" s="190"/>
      <c r="P176" s="189"/>
      <c r="Q176" s="190"/>
      <c r="R176" s="186"/>
      <c r="S176" s="435">
        <v>5</v>
      </c>
      <c r="T176" s="432" t="s">
        <v>212</v>
      </c>
      <c r="U176" s="191"/>
    </row>
    <row r="177" spans="1:21" ht="16.5">
      <c r="A177" s="183"/>
      <c r="B177" s="185"/>
      <c r="C177" s="202"/>
      <c r="D177" s="195" t="s">
        <v>3</v>
      </c>
      <c r="E177" s="334" t="s">
        <v>663</v>
      </c>
      <c r="F177" s="208" t="s">
        <v>666</v>
      </c>
      <c r="G177" s="202"/>
      <c r="H177" s="187"/>
      <c r="I177" s="208"/>
      <c r="J177" s="208"/>
      <c r="K177" s="208"/>
      <c r="L177" s="208"/>
      <c r="M177" s="208">
        <v>1</v>
      </c>
      <c r="N177" s="210">
        <v>350000</v>
      </c>
      <c r="O177" s="190"/>
      <c r="P177" s="189"/>
      <c r="Q177" s="190"/>
      <c r="R177" s="186"/>
      <c r="S177" s="435">
        <v>1</v>
      </c>
      <c r="T177" s="432" t="s">
        <v>212</v>
      </c>
      <c r="U177" s="191"/>
    </row>
    <row r="178" spans="1:21" ht="33">
      <c r="A178" s="183"/>
      <c r="B178" s="185"/>
      <c r="C178" s="202"/>
      <c r="D178" s="195" t="s">
        <v>3</v>
      </c>
      <c r="E178" s="334" t="s">
        <v>664</v>
      </c>
      <c r="F178" s="329" t="s">
        <v>672</v>
      </c>
      <c r="G178" s="202"/>
      <c r="H178" s="187"/>
      <c r="I178" s="208"/>
      <c r="J178" s="208"/>
      <c r="K178" s="208"/>
      <c r="L178" s="208"/>
      <c r="M178" s="208">
        <v>1000</v>
      </c>
      <c r="N178" s="210">
        <v>2300000</v>
      </c>
      <c r="O178" s="190"/>
      <c r="P178" s="189"/>
      <c r="Q178" s="190"/>
      <c r="R178" s="186"/>
      <c r="S178" s="435">
        <v>1000</v>
      </c>
      <c r="T178" s="432" t="s">
        <v>212</v>
      </c>
      <c r="U178" s="191"/>
    </row>
    <row r="179" spans="1:21" ht="16.5">
      <c r="A179" s="183"/>
      <c r="B179" s="185"/>
      <c r="C179" s="202"/>
      <c r="D179" s="195" t="s">
        <v>3</v>
      </c>
      <c r="E179" s="334" t="s">
        <v>754</v>
      </c>
      <c r="F179" s="418" t="s">
        <v>755</v>
      </c>
      <c r="G179" s="202"/>
      <c r="H179" s="187"/>
      <c r="I179" s="208">
        <v>1</v>
      </c>
      <c r="J179" s="210">
        <v>71001</v>
      </c>
      <c r="K179" s="208"/>
      <c r="L179" s="208"/>
      <c r="M179" s="208"/>
      <c r="N179" s="210"/>
      <c r="O179" s="190"/>
      <c r="P179" s="189"/>
      <c r="Q179" s="190"/>
      <c r="R179" s="186"/>
      <c r="S179" s="435">
        <v>1</v>
      </c>
      <c r="T179" s="432" t="s">
        <v>212</v>
      </c>
      <c r="U179" s="191"/>
    </row>
    <row r="180" spans="1:21" ht="16.5">
      <c r="A180" s="183"/>
      <c r="B180" s="185"/>
      <c r="C180" s="202"/>
      <c r="D180" s="195"/>
      <c r="E180" s="334"/>
      <c r="F180" s="329"/>
      <c r="G180" s="202"/>
      <c r="H180" s="187"/>
      <c r="I180" s="208"/>
      <c r="J180" s="208"/>
      <c r="K180" s="208"/>
      <c r="L180" s="208"/>
      <c r="M180" s="208"/>
      <c r="N180" s="210"/>
      <c r="O180" s="190"/>
      <c r="P180" s="189"/>
      <c r="Q180" s="190"/>
      <c r="R180" s="186"/>
      <c r="S180" s="190"/>
      <c r="T180" s="185"/>
      <c r="U180" s="191"/>
    </row>
    <row r="181" spans="1:21" ht="16.5">
      <c r="A181" s="183"/>
      <c r="B181" s="185"/>
      <c r="C181" s="202"/>
      <c r="D181" s="261" t="s">
        <v>21</v>
      </c>
      <c r="E181" s="334" t="s">
        <v>673</v>
      </c>
      <c r="F181" s="332" t="s">
        <v>678</v>
      </c>
      <c r="G181" s="202"/>
      <c r="H181" s="187"/>
      <c r="I181" s="208"/>
      <c r="J181" s="208"/>
      <c r="K181" s="208"/>
      <c r="L181" s="208"/>
      <c r="M181" s="208"/>
      <c r="N181" s="208"/>
      <c r="O181" s="190"/>
      <c r="P181" s="189"/>
      <c r="Q181" s="190"/>
      <c r="R181" s="186"/>
      <c r="S181" s="190"/>
      <c r="T181" s="185"/>
      <c r="U181" s="191"/>
    </row>
    <row r="182" spans="1:21" ht="16.5">
      <c r="A182" s="183"/>
      <c r="B182" s="185"/>
      <c r="C182" s="202"/>
      <c r="D182" s="196"/>
      <c r="E182" s="334" t="s">
        <v>674</v>
      </c>
      <c r="F182" s="332" t="s">
        <v>679</v>
      </c>
      <c r="G182" s="202"/>
      <c r="H182" s="187"/>
      <c r="I182" s="208"/>
      <c r="J182" s="208"/>
      <c r="K182" s="208"/>
      <c r="L182" s="208"/>
      <c r="M182" s="208"/>
      <c r="N182" s="208"/>
      <c r="O182" s="190"/>
      <c r="P182" s="189"/>
      <c r="Q182" s="190"/>
      <c r="R182" s="186"/>
      <c r="S182" s="190"/>
      <c r="T182" s="185"/>
      <c r="U182" s="191"/>
    </row>
    <row r="183" spans="1:21" ht="16.5">
      <c r="A183" s="183"/>
      <c r="B183" s="185"/>
      <c r="C183" s="202"/>
      <c r="D183" s="195" t="s">
        <v>3</v>
      </c>
      <c r="E183" s="334" t="s">
        <v>675</v>
      </c>
      <c r="F183" s="332" t="s">
        <v>680</v>
      </c>
      <c r="G183" s="202"/>
      <c r="H183" s="187"/>
      <c r="I183" s="208"/>
      <c r="J183" s="210">
        <v>0</v>
      </c>
      <c r="K183" s="208">
        <v>2</v>
      </c>
      <c r="L183" s="210">
        <v>130000</v>
      </c>
      <c r="M183" s="208">
        <v>2</v>
      </c>
      <c r="N183" s="210">
        <v>145000</v>
      </c>
      <c r="O183" s="208">
        <v>2</v>
      </c>
      <c r="P183" s="210">
        <v>165000</v>
      </c>
      <c r="Q183" s="208">
        <f>O183</f>
        <v>2</v>
      </c>
      <c r="R183" s="209">
        <v>180000</v>
      </c>
      <c r="S183" s="435">
        <v>2</v>
      </c>
      <c r="T183" s="432" t="s">
        <v>212</v>
      </c>
      <c r="U183" s="191"/>
    </row>
    <row r="184" spans="1:21" ht="16.5">
      <c r="A184" s="183"/>
      <c r="B184" s="185"/>
      <c r="C184" s="202"/>
      <c r="D184" s="195" t="s">
        <v>3</v>
      </c>
      <c r="E184" s="334" t="s">
        <v>676</v>
      </c>
      <c r="F184" s="185" t="s">
        <v>681</v>
      </c>
      <c r="G184" s="271"/>
      <c r="H184" s="295"/>
      <c r="I184" s="208">
        <v>1</v>
      </c>
      <c r="J184" s="210">
        <v>65000</v>
      </c>
      <c r="K184" s="208">
        <v>1</v>
      </c>
      <c r="L184" s="210">
        <f t="shared" ref="L184:R184" si="37">L183</f>
        <v>130000</v>
      </c>
      <c r="M184" s="208">
        <v>1</v>
      </c>
      <c r="N184" s="210">
        <f t="shared" si="37"/>
        <v>145000</v>
      </c>
      <c r="O184" s="208">
        <v>1</v>
      </c>
      <c r="P184" s="210">
        <f t="shared" si="37"/>
        <v>165000</v>
      </c>
      <c r="Q184" s="208">
        <v>1</v>
      </c>
      <c r="R184" s="209">
        <f t="shared" si="37"/>
        <v>180000</v>
      </c>
      <c r="S184" s="435">
        <v>1</v>
      </c>
      <c r="T184" s="432" t="s">
        <v>212</v>
      </c>
      <c r="U184" s="191"/>
    </row>
    <row r="185" spans="1:21" ht="33">
      <c r="A185" s="183"/>
      <c r="B185" s="185"/>
      <c r="C185" s="202"/>
      <c r="D185" s="195" t="s">
        <v>3</v>
      </c>
      <c r="E185" s="328" t="s">
        <v>677</v>
      </c>
      <c r="F185" s="329" t="s">
        <v>682</v>
      </c>
      <c r="G185" s="202"/>
      <c r="H185" s="187"/>
      <c r="I185" s="208">
        <v>7</v>
      </c>
      <c r="J185" s="210">
        <v>200000</v>
      </c>
      <c r="K185" s="208">
        <f>I185</f>
        <v>7</v>
      </c>
      <c r="L185" s="210">
        <v>250000</v>
      </c>
      <c r="M185" s="208">
        <f>K185</f>
        <v>7</v>
      </c>
      <c r="N185" s="210">
        <v>300000</v>
      </c>
      <c r="O185" s="208">
        <f>M185</f>
        <v>7</v>
      </c>
      <c r="P185" s="210">
        <v>350000</v>
      </c>
      <c r="Q185" s="208">
        <f>O185</f>
        <v>7</v>
      </c>
      <c r="R185" s="209">
        <v>400000</v>
      </c>
      <c r="S185" s="435">
        <v>7</v>
      </c>
      <c r="T185" s="432" t="s">
        <v>212</v>
      </c>
      <c r="U185" s="191"/>
    </row>
    <row r="186" spans="1:21" ht="16.5">
      <c r="A186" s="183"/>
      <c r="B186" s="185"/>
      <c r="C186" s="202"/>
      <c r="D186" s="196"/>
      <c r="E186" s="334"/>
      <c r="F186" s="208"/>
      <c r="G186" s="202"/>
      <c r="H186" s="187"/>
      <c r="I186" s="188"/>
      <c r="J186" s="189"/>
      <c r="K186" s="190"/>
      <c r="L186" s="189"/>
      <c r="M186" s="190"/>
      <c r="N186" s="189"/>
      <c r="O186" s="190"/>
      <c r="P186" s="189"/>
      <c r="Q186" s="190"/>
      <c r="R186" s="186"/>
      <c r="S186" s="190"/>
      <c r="T186" s="185"/>
      <c r="U186" s="191"/>
    </row>
    <row r="187" spans="1:21" ht="33">
      <c r="A187" s="183"/>
      <c r="B187" s="185"/>
      <c r="C187" s="202"/>
      <c r="D187" s="261" t="s">
        <v>25</v>
      </c>
      <c r="E187" s="381" t="s">
        <v>683</v>
      </c>
      <c r="F187" s="329" t="s">
        <v>684</v>
      </c>
      <c r="G187" s="202"/>
      <c r="H187" s="187"/>
      <c r="I187" s="188"/>
      <c r="J187" s="189"/>
      <c r="K187" s="190"/>
      <c r="L187" s="189"/>
      <c r="M187" s="190"/>
      <c r="N187" s="189"/>
      <c r="O187" s="190"/>
      <c r="P187" s="189"/>
      <c r="Q187" s="190"/>
      <c r="R187" s="186"/>
      <c r="S187" s="190"/>
      <c r="T187" s="185"/>
      <c r="U187" s="191"/>
    </row>
    <row r="188" spans="1:21" ht="49.5">
      <c r="A188" s="183"/>
      <c r="B188" s="185"/>
      <c r="C188" s="202"/>
      <c r="D188" s="195" t="s">
        <v>3</v>
      </c>
      <c r="E188" s="328" t="s">
        <v>685</v>
      </c>
      <c r="F188" s="265" t="s">
        <v>691</v>
      </c>
      <c r="G188" s="202"/>
      <c r="H188" s="187"/>
      <c r="I188" s="208"/>
      <c r="J188" s="210">
        <v>0</v>
      </c>
      <c r="K188" s="208">
        <v>2</v>
      </c>
      <c r="L188" s="210">
        <v>250000</v>
      </c>
      <c r="M188" s="208">
        <v>3</v>
      </c>
      <c r="N188" s="210">
        <v>350000</v>
      </c>
      <c r="O188" s="208">
        <f>M188</f>
        <v>3</v>
      </c>
      <c r="P188" s="210">
        <v>450000</v>
      </c>
      <c r="Q188" s="208">
        <v>4</v>
      </c>
      <c r="R188" s="209">
        <v>500000</v>
      </c>
      <c r="S188" s="435">
        <f t="shared" ref="S188:S193" si="38">I188+K188+M188+O188+Q188</f>
        <v>12</v>
      </c>
      <c r="T188" s="432" t="s">
        <v>212</v>
      </c>
      <c r="U188" s="191"/>
    </row>
    <row r="189" spans="1:21" ht="49.5">
      <c r="A189" s="183"/>
      <c r="B189" s="185"/>
      <c r="C189" s="202"/>
      <c r="D189" s="195" t="s">
        <v>3</v>
      </c>
      <c r="E189" s="328" t="s">
        <v>686</v>
      </c>
      <c r="F189" s="333" t="s">
        <v>692</v>
      </c>
      <c r="G189" s="202"/>
      <c r="H189" s="187"/>
      <c r="I189" s="208"/>
      <c r="J189" s="210">
        <v>0</v>
      </c>
      <c r="K189" s="208">
        <v>1</v>
      </c>
      <c r="L189" s="210">
        <v>169000</v>
      </c>
      <c r="M189" s="208">
        <v>2</v>
      </c>
      <c r="N189" s="210">
        <v>338000</v>
      </c>
      <c r="O189" s="208">
        <v>2</v>
      </c>
      <c r="P189" s="210">
        <v>350000</v>
      </c>
      <c r="Q189" s="208">
        <v>4</v>
      </c>
      <c r="R189" s="209">
        <v>500000</v>
      </c>
      <c r="S189" s="435">
        <f t="shared" si="38"/>
        <v>9</v>
      </c>
      <c r="T189" s="432" t="s">
        <v>212</v>
      </c>
      <c r="U189" s="191"/>
    </row>
    <row r="190" spans="1:21" ht="49.5">
      <c r="A190" s="183"/>
      <c r="B190" s="185"/>
      <c r="C190" s="202"/>
      <c r="D190" s="195" t="s">
        <v>3</v>
      </c>
      <c r="E190" s="328" t="s">
        <v>687</v>
      </c>
      <c r="F190" s="265" t="s">
        <v>693</v>
      </c>
      <c r="G190" s="202"/>
      <c r="H190" s="187"/>
      <c r="I190" s="208"/>
      <c r="J190" s="210">
        <v>0</v>
      </c>
      <c r="K190" s="208">
        <v>1</v>
      </c>
      <c r="L190" s="210">
        <v>180000</v>
      </c>
      <c r="M190" s="208">
        <v>1</v>
      </c>
      <c r="N190" s="210">
        <v>250000</v>
      </c>
      <c r="O190" s="208">
        <v>1</v>
      </c>
      <c r="P190" s="210">
        <v>260000</v>
      </c>
      <c r="Q190" s="208">
        <v>1</v>
      </c>
      <c r="R190" s="209">
        <v>300000</v>
      </c>
      <c r="S190" s="435">
        <f t="shared" si="38"/>
        <v>4</v>
      </c>
      <c r="T190" s="432" t="s">
        <v>212</v>
      </c>
      <c r="U190" s="191"/>
    </row>
    <row r="191" spans="1:21" ht="49.5">
      <c r="A191" s="183"/>
      <c r="B191" s="185"/>
      <c r="C191" s="202"/>
      <c r="D191" s="195" t="s">
        <v>3</v>
      </c>
      <c r="E191" s="328" t="s">
        <v>688</v>
      </c>
      <c r="F191" s="417" t="s">
        <v>753</v>
      </c>
      <c r="G191" s="202"/>
      <c r="H191" s="187"/>
      <c r="I191" s="208"/>
      <c r="J191" s="210">
        <v>0</v>
      </c>
      <c r="K191" s="208">
        <v>1</v>
      </c>
      <c r="L191" s="210">
        <v>157000</v>
      </c>
      <c r="M191" s="208">
        <v>1</v>
      </c>
      <c r="N191" s="210">
        <v>167000</v>
      </c>
      <c r="O191" s="208">
        <f>M191</f>
        <v>1</v>
      </c>
      <c r="P191" s="210">
        <v>180000</v>
      </c>
      <c r="Q191" s="208">
        <v>1</v>
      </c>
      <c r="R191" s="209">
        <v>195000</v>
      </c>
      <c r="S191" s="435">
        <f t="shared" si="38"/>
        <v>4</v>
      </c>
      <c r="T191" s="432" t="s">
        <v>212</v>
      </c>
      <c r="U191" s="191"/>
    </row>
    <row r="192" spans="1:21" ht="49.5">
      <c r="A192" s="183"/>
      <c r="B192" s="185"/>
      <c r="C192" s="202"/>
      <c r="D192" s="195" t="s">
        <v>3</v>
      </c>
      <c r="E192" s="328" t="s">
        <v>689</v>
      </c>
      <c r="F192" s="417" t="s">
        <v>752</v>
      </c>
      <c r="G192" s="202"/>
      <c r="H192" s="187"/>
      <c r="I192" s="208"/>
      <c r="J192" s="210">
        <v>0</v>
      </c>
      <c r="K192" s="208">
        <v>1</v>
      </c>
      <c r="L192" s="210">
        <v>200000</v>
      </c>
      <c r="M192" s="208">
        <v>1</v>
      </c>
      <c r="N192" s="210">
        <v>230000</v>
      </c>
      <c r="O192" s="208">
        <v>1</v>
      </c>
      <c r="P192" s="210">
        <v>260000</v>
      </c>
      <c r="Q192" s="208">
        <v>2</v>
      </c>
      <c r="R192" s="209">
        <v>350000</v>
      </c>
      <c r="S192" s="435">
        <f t="shared" si="38"/>
        <v>5</v>
      </c>
      <c r="T192" s="432" t="s">
        <v>212</v>
      </c>
      <c r="U192" s="191"/>
    </row>
    <row r="193" spans="1:21" ht="33">
      <c r="A193" s="183"/>
      <c r="B193" s="185"/>
      <c r="C193" s="202"/>
      <c r="D193" s="195" t="s">
        <v>3</v>
      </c>
      <c r="E193" s="328" t="s">
        <v>690</v>
      </c>
      <c r="F193" s="418" t="s">
        <v>751</v>
      </c>
      <c r="G193" s="202"/>
      <c r="H193" s="187"/>
      <c r="I193" s="208"/>
      <c r="J193" s="210">
        <v>0</v>
      </c>
      <c r="K193" s="208">
        <v>3</v>
      </c>
      <c r="L193" s="210">
        <v>180000</v>
      </c>
      <c r="M193" s="208">
        <v>8</v>
      </c>
      <c r="N193" s="210">
        <v>380000</v>
      </c>
      <c r="O193" s="208">
        <v>8</v>
      </c>
      <c r="P193" s="210">
        <v>400000</v>
      </c>
      <c r="Q193" s="208">
        <v>12</v>
      </c>
      <c r="R193" s="209">
        <v>500000</v>
      </c>
      <c r="S193" s="435">
        <f t="shared" si="38"/>
        <v>31</v>
      </c>
      <c r="T193" s="432" t="s">
        <v>212</v>
      </c>
      <c r="U193" s="191"/>
    </row>
    <row r="194" spans="1:21" ht="16.5">
      <c r="A194" s="183"/>
      <c r="B194" s="185"/>
      <c r="C194" s="202"/>
      <c r="D194" s="196"/>
      <c r="E194" s="196"/>
      <c r="F194" s="208"/>
      <c r="G194" s="202"/>
      <c r="H194" s="187"/>
      <c r="I194" s="208"/>
      <c r="J194" s="208"/>
      <c r="K194" s="208"/>
      <c r="L194" s="208"/>
      <c r="M194" s="208"/>
      <c r="N194" s="208"/>
      <c r="O194" s="208"/>
      <c r="P194" s="208"/>
      <c r="Q194" s="208"/>
      <c r="R194" s="219"/>
      <c r="S194" s="208"/>
      <c r="T194" s="185"/>
      <c r="U194" s="191"/>
    </row>
    <row r="195" spans="1:21" ht="16.5">
      <c r="A195" s="183">
        <v>3</v>
      </c>
      <c r="B195" s="436" t="s">
        <v>695</v>
      </c>
      <c r="C195" s="202"/>
      <c r="D195" s="261" t="s">
        <v>14</v>
      </c>
      <c r="E195" s="328" t="s">
        <v>696</v>
      </c>
      <c r="F195" s="265" t="s">
        <v>697</v>
      </c>
      <c r="G195" s="202"/>
      <c r="H195" s="187"/>
      <c r="I195" s="208"/>
      <c r="J195" s="208"/>
      <c r="K195" s="208"/>
      <c r="L195" s="208"/>
      <c r="M195" s="208"/>
      <c r="N195" s="208"/>
      <c r="O195" s="208"/>
      <c r="P195" s="208"/>
      <c r="Q195" s="208"/>
      <c r="R195" s="219"/>
      <c r="S195" s="208"/>
      <c r="T195" s="185"/>
      <c r="U195" s="191"/>
    </row>
    <row r="196" spans="1:21" ht="33">
      <c r="A196" s="183"/>
      <c r="B196" s="436"/>
      <c r="C196" s="202"/>
      <c r="D196" s="196"/>
      <c r="E196" s="334" t="s">
        <v>698</v>
      </c>
      <c r="F196" s="329" t="s">
        <v>702</v>
      </c>
      <c r="G196" s="202"/>
      <c r="H196" s="187"/>
      <c r="I196" s="208">
        <v>1</v>
      </c>
      <c r="J196" s="210">
        <v>250000</v>
      </c>
      <c r="K196" s="208">
        <v>3</v>
      </c>
      <c r="L196" s="210">
        <v>300000</v>
      </c>
      <c r="M196" s="208">
        <v>5</v>
      </c>
      <c r="N196" s="210">
        <v>400000</v>
      </c>
      <c r="O196" s="208">
        <f>M196</f>
        <v>5</v>
      </c>
      <c r="P196" s="210">
        <f>N196</f>
        <v>400000</v>
      </c>
      <c r="Q196" s="208">
        <v>8</v>
      </c>
      <c r="R196" s="209">
        <v>800000</v>
      </c>
      <c r="S196" s="435">
        <f>I196+K196+M196+O196+Q196</f>
        <v>22</v>
      </c>
      <c r="T196" s="432" t="s">
        <v>212</v>
      </c>
      <c r="U196" s="191"/>
    </row>
    <row r="197" spans="1:21" ht="33">
      <c r="A197" s="183"/>
      <c r="B197" s="436"/>
      <c r="C197" s="202"/>
      <c r="D197" s="196"/>
      <c r="E197" s="328" t="s">
        <v>699</v>
      </c>
      <c r="F197" s="329" t="s">
        <v>703</v>
      </c>
      <c r="G197" s="202"/>
      <c r="H197" s="187"/>
      <c r="I197" s="208"/>
      <c r="J197" s="210">
        <v>0</v>
      </c>
      <c r="K197" s="208">
        <v>2</v>
      </c>
      <c r="L197" s="210">
        <v>275000</v>
      </c>
      <c r="M197" s="208">
        <v>3</v>
      </c>
      <c r="N197" s="210">
        <v>315000</v>
      </c>
      <c r="O197" s="208">
        <f>M197</f>
        <v>3</v>
      </c>
      <c r="P197" s="210">
        <v>335000</v>
      </c>
      <c r="Q197" s="208">
        <v>4</v>
      </c>
      <c r="R197" s="209">
        <v>400000</v>
      </c>
      <c r="S197" s="435">
        <f>I197+K197+M197+O197+Q197</f>
        <v>12</v>
      </c>
      <c r="T197" s="432" t="s">
        <v>212</v>
      </c>
      <c r="U197" s="191"/>
    </row>
    <row r="198" spans="1:21" ht="33">
      <c r="A198" s="183"/>
      <c r="B198" s="185"/>
      <c r="C198" s="202"/>
      <c r="D198" s="196"/>
      <c r="E198" s="334" t="s">
        <v>700</v>
      </c>
      <c r="F198" s="419" t="s">
        <v>703</v>
      </c>
      <c r="G198" s="202"/>
      <c r="H198" s="187"/>
      <c r="I198" s="208"/>
      <c r="J198" s="210">
        <v>0</v>
      </c>
      <c r="K198" s="208">
        <v>1</v>
      </c>
      <c r="L198" s="210">
        <v>140000</v>
      </c>
      <c r="M198" s="208">
        <f>K198</f>
        <v>1</v>
      </c>
      <c r="N198" s="210">
        <v>160000</v>
      </c>
      <c r="O198" s="208">
        <v>2</v>
      </c>
      <c r="P198" s="210">
        <v>250000</v>
      </c>
      <c r="Q198" s="208">
        <f>O197</f>
        <v>3</v>
      </c>
      <c r="R198" s="209">
        <v>300000</v>
      </c>
      <c r="S198" s="435">
        <f>I198+K198+M198+O198+Q198</f>
        <v>7</v>
      </c>
      <c r="T198" s="432" t="s">
        <v>212</v>
      </c>
      <c r="U198" s="191"/>
    </row>
    <row r="199" spans="1:21" ht="33">
      <c r="A199" s="183"/>
      <c r="B199" s="185"/>
      <c r="C199" s="202"/>
      <c r="D199" s="196"/>
      <c r="E199" s="334" t="s">
        <v>730</v>
      </c>
      <c r="F199" s="419" t="s">
        <v>703</v>
      </c>
      <c r="G199" s="202"/>
      <c r="H199" s="187"/>
      <c r="I199" s="432">
        <v>1</v>
      </c>
      <c r="J199" s="433">
        <v>108000</v>
      </c>
      <c r="K199" s="432"/>
      <c r="L199" s="433">
        <v>0</v>
      </c>
      <c r="M199" s="432"/>
      <c r="N199" s="433">
        <v>0</v>
      </c>
      <c r="O199" s="432"/>
      <c r="P199" s="433">
        <v>0</v>
      </c>
      <c r="Q199" s="432"/>
      <c r="R199" s="434">
        <v>0</v>
      </c>
      <c r="S199" s="435">
        <f>I199+K199+M199+O199+Q199</f>
        <v>1</v>
      </c>
      <c r="T199" s="432" t="s">
        <v>212</v>
      </c>
      <c r="U199" s="191"/>
    </row>
    <row r="200" spans="1:21" ht="33">
      <c r="A200" s="183"/>
      <c r="B200" s="185"/>
      <c r="C200" s="202"/>
      <c r="D200" s="196"/>
      <c r="E200" s="328" t="s">
        <v>701</v>
      </c>
      <c r="F200" s="416" t="s">
        <v>704</v>
      </c>
      <c r="G200" s="202"/>
      <c r="H200" s="187"/>
      <c r="I200" s="432">
        <f>M196</f>
        <v>5</v>
      </c>
      <c r="J200" s="433">
        <v>250000</v>
      </c>
      <c r="K200" s="432">
        <v>6</v>
      </c>
      <c r="L200" s="433">
        <v>260000</v>
      </c>
      <c r="M200" s="432">
        <v>9</v>
      </c>
      <c r="N200" s="433">
        <v>380000</v>
      </c>
      <c r="O200" s="432">
        <v>10</v>
      </c>
      <c r="P200" s="433">
        <v>450000</v>
      </c>
      <c r="Q200" s="432">
        <v>15</v>
      </c>
      <c r="R200" s="434">
        <v>500000</v>
      </c>
      <c r="S200" s="435">
        <f>I200+K200+M200+O200+Q200</f>
        <v>45</v>
      </c>
      <c r="T200" s="432" t="s">
        <v>212</v>
      </c>
      <c r="U200" s="191"/>
    </row>
    <row r="201" spans="1:21" ht="16.5">
      <c r="A201" s="183"/>
      <c r="B201" s="265"/>
      <c r="C201" s="202"/>
      <c r="D201" s="196"/>
      <c r="E201" s="328"/>
      <c r="F201" s="329"/>
      <c r="G201" s="202"/>
      <c r="H201" s="187"/>
      <c r="I201" s="207"/>
      <c r="J201" s="210"/>
      <c r="K201" s="208"/>
      <c r="L201" s="210"/>
      <c r="M201" s="208"/>
      <c r="N201" s="210"/>
      <c r="O201" s="208"/>
      <c r="P201" s="210"/>
      <c r="Q201" s="208"/>
      <c r="R201" s="209"/>
      <c r="S201" s="208"/>
      <c r="T201" s="185"/>
      <c r="U201" s="191"/>
    </row>
    <row r="202" spans="1:21" ht="16.5">
      <c r="A202" s="183"/>
      <c r="B202" s="185"/>
      <c r="C202" s="437"/>
      <c r="D202" s="438"/>
      <c r="E202" s="439"/>
      <c r="F202" s="185"/>
      <c r="G202" s="202"/>
      <c r="H202" s="187"/>
      <c r="I202" s="294"/>
      <c r="J202" s="189"/>
      <c r="K202" s="190"/>
      <c r="L202" s="189"/>
      <c r="M202" s="190"/>
      <c r="N202" s="189"/>
      <c r="O202" s="190"/>
      <c r="P202" s="189"/>
      <c r="Q202" s="190"/>
      <c r="R202" s="186"/>
      <c r="S202" s="190"/>
      <c r="T202" s="185"/>
      <c r="U202" s="191"/>
    </row>
    <row r="203" spans="1:21" ht="16.5">
      <c r="A203" s="183"/>
      <c r="B203" s="185"/>
      <c r="C203" s="202"/>
      <c r="D203" s="196"/>
      <c r="E203" s="187"/>
      <c r="F203" s="185"/>
      <c r="G203" s="202"/>
      <c r="H203" s="187"/>
      <c r="I203" s="188"/>
      <c r="J203" s="189"/>
      <c r="K203" s="190"/>
      <c r="L203" s="189"/>
      <c r="M203" s="190"/>
      <c r="N203" s="189"/>
      <c r="O203" s="190"/>
      <c r="P203" s="189"/>
      <c r="Q203" s="190"/>
      <c r="R203" s="186"/>
      <c r="S203" s="190"/>
      <c r="T203" s="185"/>
      <c r="U203" s="191"/>
    </row>
    <row r="204" spans="1:21" ht="15" customHeight="1">
      <c r="A204" s="183"/>
      <c r="B204" s="185"/>
      <c r="C204" s="212" t="s">
        <v>233</v>
      </c>
      <c r="D204" s="196"/>
      <c r="E204" s="212"/>
      <c r="F204" s="420"/>
      <c r="G204" s="202"/>
      <c r="H204" s="187"/>
      <c r="I204" s="188"/>
      <c r="J204" s="189"/>
      <c r="K204" s="190"/>
      <c r="L204" s="189"/>
      <c r="M204" s="190"/>
      <c r="N204" s="189"/>
      <c r="O204" s="190"/>
      <c r="P204" s="189"/>
      <c r="Q204" s="190"/>
      <c r="R204" s="186"/>
      <c r="S204" s="190"/>
      <c r="T204" s="185"/>
      <c r="U204" s="191"/>
    </row>
    <row r="205" spans="1:21" ht="32.25" customHeight="1">
      <c r="A205" s="183"/>
      <c r="B205" s="185"/>
      <c r="C205" s="203" t="s">
        <v>327</v>
      </c>
      <c r="D205" s="443" t="s">
        <v>562</v>
      </c>
      <c r="E205" s="444"/>
      <c r="F205" s="185"/>
      <c r="G205" s="202"/>
      <c r="H205" s="187"/>
      <c r="I205" s="188"/>
      <c r="J205" s="205">
        <f>SUM(J206:J239)</f>
        <v>3750000</v>
      </c>
      <c r="K205" s="190"/>
      <c r="L205" s="205">
        <f>SUM(L206:L239)</f>
        <v>4000000</v>
      </c>
      <c r="M205" s="190"/>
      <c r="N205" s="205">
        <f>SUM(N206:N239)</f>
        <v>4000000</v>
      </c>
      <c r="O205" s="190"/>
      <c r="P205" s="205">
        <f>SUM(P206:P239)</f>
        <v>4100000</v>
      </c>
      <c r="Q205" s="190"/>
      <c r="R205" s="206">
        <f>SUM(R206:R239)</f>
        <v>4100000</v>
      </c>
      <c r="S205" s="190"/>
      <c r="T205" s="185"/>
      <c r="U205" s="191"/>
    </row>
    <row r="206" spans="1:21" ht="16.5">
      <c r="A206" s="183"/>
      <c r="B206" s="185"/>
      <c r="C206" s="202"/>
      <c r="D206" s="261" t="s">
        <v>14</v>
      </c>
      <c r="E206" s="196" t="s">
        <v>109</v>
      </c>
      <c r="F206" s="324" t="s">
        <v>110</v>
      </c>
      <c r="G206" s="271"/>
      <c r="H206" s="295"/>
      <c r="I206" s="258">
        <v>30</v>
      </c>
      <c r="J206" s="189">
        <v>300000</v>
      </c>
      <c r="K206" s="259">
        <v>30</v>
      </c>
      <c r="L206" s="189">
        <v>300000</v>
      </c>
      <c r="M206" s="259">
        <v>30</v>
      </c>
      <c r="N206" s="189">
        <v>300000</v>
      </c>
      <c r="O206" s="259">
        <v>30</v>
      </c>
      <c r="P206" s="189">
        <v>300000</v>
      </c>
      <c r="Q206" s="259">
        <v>30</v>
      </c>
      <c r="R206" s="186">
        <v>300000</v>
      </c>
      <c r="S206" s="431">
        <f>I206+K206+M206+O206+Q206</f>
        <v>150</v>
      </c>
      <c r="T206" s="185" t="s">
        <v>749</v>
      </c>
      <c r="U206" s="191"/>
    </row>
    <row r="207" spans="1:21" ht="16.5">
      <c r="A207" s="183"/>
      <c r="B207" s="185"/>
      <c r="C207" s="202"/>
      <c r="D207" s="196"/>
      <c r="E207" s="196" t="s">
        <v>111</v>
      </c>
      <c r="F207" s="185" t="s">
        <v>750</v>
      </c>
      <c r="G207" s="202"/>
      <c r="H207" s="187"/>
      <c r="I207" s="258"/>
      <c r="J207" s="189"/>
      <c r="K207" s="259"/>
      <c r="L207" s="189"/>
      <c r="M207" s="259"/>
      <c r="N207" s="189"/>
      <c r="O207" s="259"/>
      <c r="P207" s="189"/>
      <c r="Q207" s="259"/>
      <c r="R207" s="186"/>
      <c r="S207" s="259"/>
      <c r="T207" s="185"/>
      <c r="U207" s="191"/>
    </row>
    <row r="208" spans="1:21" ht="16.5">
      <c r="A208" s="183"/>
      <c r="B208" s="185"/>
      <c r="C208" s="202"/>
      <c r="D208" s="196"/>
      <c r="E208" s="196"/>
      <c r="F208" s="324" t="s">
        <v>112</v>
      </c>
      <c r="G208" s="271"/>
      <c r="H208" s="295"/>
      <c r="I208" s="258">
        <v>17</v>
      </c>
      <c r="J208" s="189">
        <v>250000</v>
      </c>
      <c r="K208" s="259">
        <v>17</v>
      </c>
      <c r="L208" s="189">
        <v>250000</v>
      </c>
      <c r="M208" s="259">
        <v>17</v>
      </c>
      <c r="N208" s="189">
        <v>250000</v>
      </c>
      <c r="O208" s="259">
        <v>17</v>
      </c>
      <c r="P208" s="189">
        <v>250000</v>
      </c>
      <c r="Q208" s="259">
        <v>17</v>
      </c>
      <c r="R208" s="186">
        <v>250000</v>
      </c>
      <c r="S208" s="431">
        <f>I208+K208+M208+O208+Q208</f>
        <v>85</v>
      </c>
      <c r="T208" s="185" t="s">
        <v>749</v>
      </c>
      <c r="U208" s="191"/>
    </row>
    <row r="209" spans="1:21" ht="16.5">
      <c r="A209" s="183"/>
      <c r="B209" s="185"/>
      <c r="C209" s="202"/>
      <c r="D209" s="196"/>
      <c r="E209" s="196"/>
      <c r="F209" s="185" t="s">
        <v>720</v>
      </c>
      <c r="G209" s="202"/>
      <c r="H209" s="187"/>
      <c r="I209" s="258"/>
      <c r="J209" s="189"/>
      <c r="K209" s="259"/>
      <c r="L209" s="189"/>
      <c r="M209" s="259"/>
      <c r="N209" s="189"/>
      <c r="O209" s="259"/>
      <c r="P209" s="189"/>
      <c r="Q209" s="259"/>
      <c r="R209" s="186"/>
      <c r="S209" s="259"/>
      <c r="T209" s="185"/>
      <c r="U209" s="191"/>
    </row>
    <row r="210" spans="1:21" ht="16.5">
      <c r="A210" s="183"/>
      <c r="B210" s="185"/>
      <c r="C210" s="202"/>
      <c r="D210" s="196"/>
      <c r="E210" s="196"/>
      <c r="F210" s="324" t="s">
        <v>113</v>
      </c>
      <c r="G210" s="271"/>
      <c r="H210" s="295"/>
      <c r="I210" s="258">
        <v>1</v>
      </c>
      <c r="J210" s="189">
        <v>200000</v>
      </c>
      <c r="K210" s="259">
        <v>1</v>
      </c>
      <c r="L210" s="189">
        <v>200000</v>
      </c>
      <c r="M210" s="259">
        <v>1</v>
      </c>
      <c r="N210" s="189">
        <v>200000</v>
      </c>
      <c r="O210" s="259">
        <v>1</v>
      </c>
      <c r="P210" s="189">
        <v>200000</v>
      </c>
      <c r="Q210" s="259">
        <v>1</v>
      </c>
      <c r="R210" s="186">
        <v>200000</v>
      </c>
      <c r="S210" s="431">
        <f>I210+K210+M210+O210+Q210</f>
        <v>5</v>
      </c>
      <c r="T210" s="185" t="s">
        <v>749</v>
      </c>
      <c r="U210" s="191"/>
    </row>
    <row r="211" spans="1:21" ht="16.5">
      <c r="A211" s="183"/>
      <c r="B211" s="185"/>
      <c r="C211" s="202"/>
      <c r="D211" s="196"/>
      <c r="E211" s="196"/>
      <c r="F211" s="185" t="s">
        <v>114</v>
      </c>
      <c r="G211" s="202"/>
      <c r="H211" s="187"/>
      <c r="I211" s="258"/>
      <c r="J211" s="189"/>
      <c r="K211" s="259"/>
      <c r="L211" s="189"/>
      <c r="M211" s="259"/>
      <c r="N211" s="189"/>
      <c r="O211" s="259"/>
      <c r="P211" s="189"/>
      <c r="Q211" s="259"/>
      <c r="R211" s="186"/>
      <c r="S211" s="259"/>
      <c r="T211" s="185"/>
      <c r="U211" s="191"/>
    </row>
    <row r="212" spans="1:21" ht="16.5">
      <c r="A212" s="183"/>
      <c r="B212" s="185"/>
      <c r="C212" s="202"/>
      <c r="D212" s="196"/>
      <c r="E212" s="196"/>
      <c r="F212" s="324"/>
      <c r="G212" s="271"/>
      <c r="H212" s="295"/>
      <c r="I212" s="258"/>
      <c r="J212" s="189"/>
      <c r="K212" s="259"/>
      <c r="L212" s="189"/>
      <c r="M212" s="259"/>
      <c r="N212" s="189"/>
      <c r="O212" s="259"/>
      <c r="P212" s="189"/>
      <c r="Q212" s="259"/>
      <c r="R212" s="186"/>
      <c r="S212" s="259"/>
      <c r="T212" s="185"/>
      <c r="U212" s="191"/>
    </row>
    <row r="213" spans="1:21" ht="16.5">
      <c r="A213" s="183"/>
      <c r="B213" s="185"/>
      <c r="C213" s="202"/>
      <c r="D213" s="261" t="s">
        <v>21</v>
      </c>
      <c r="E213" s="187" t="s">
        <v>115</v>
      </c>
      <c r="F213" s="335" t="s">
        <v>116</v>
      </c>
      <c r="G213" s="336"/>
      <c r="H213" s="337"/>
      <c r="I213" s="258">
        <v>9</v>
      </c>
      <c r="J213" s="189">
        <v>400000</v>
      </c>
      <c r="K213" s="259">
        <v>9</v>
      </c>
      <c r="L213" s="189">
        <v>400000</v>
      </c>
      <c r="M213" s="259">
        <v>10</v>
      </c>
      <c r="N213" s="189">
        <v>400000</v>
      </c>
      <c r="O213" s="259">
        <v>10</v>
      </c>
      <c r="P213" s="189">
        <v>400000</v>
      </c>
      <c r="Q213" s="259">
        <v>10</v>
      </c>
      <c r="R213" s="186">
        <v>400000</v>
      </c>
      <c r="S213" s="431">
        <f>I213+K213+M213+O213+Q213</f>
        <v>48</v>
      </c>
      <c r="T213" s="185" t="s">
        <v>749</v>
      </c>
      <c r="U213" s="191"/>
    </row>
    <row r="214" spans="1:21" ht="16.5">
      <c r="A214" s="183"/>
      <c r="B214" s="185"/>
      <c r="C214" s="202"/>
      <c r="D214" s="196"/>
      <c r="E214" s="196" t="s">
        <v>117</v>
      </c>
      <c r="F214" s="185" t="s">
        <v>721</v>
      </c>
      <c r="G214" s="202"/>
      <c r="H214" s="187"/>
      <c r="I214" s="258"/>
      <c r="J214" s="189"/>
      <c r="K214" s="259"/>
      <c r="L214" s="189"/>
      <c r="M214" s="259"/>
      <c r="N214" s="189"/>
      <c r="O214" s="259"/>
      <c r="P214" s="189"/>
      <c r="Q214" s="259"/>
      <c r="R214" s="186"/>
      <c r="S214" s="259"/>
      <c r="T214" s="185"/>
      <c r="U214" s="191"/>
    </row>
    <row r="215" spans="1:21" ht="16.5">
      <c r="A215" s="183"/>
      <c r="B215" s="185"/>
      <c r="C215" s="202"/>
      <c r="D215" s="196"/>
      <c r="E215" s="200"/>
      <c r="F215" s="185"/>
      <c r="G215" s="202"/>
      <c r="H215" s="187"/>
      <c r="I215" s="258"/>
      <c r="J215" s="189"/>
      <c r="K215" s="259"/>
      <c r="L215" s="189"/>
      <c r="M215" s="259"/>
      <c r="N215" s="189"/>
      <c r="O215" s="259"/>
      <c r="P215" s="189"/>
      <c r="Q215" s="259"/>
      <c r="R215" s="186"/>
      <c r="S215" s="259"/>
      <c r="T215" s="185"/>
      <c r="U215" s="191"/>
    </row>
    <row r="216" spans="1:21" ht="16.5">
      <c r="A216" s="183"/>
      <c r="B216" s="185"/>
      <c r="C216" s="202"/>
      <c r="D216" s="261" t="s">
        <v>25</v>
      </c>
      <c r="E216" s="266" t="s">
        <v>118</v>
      </c>
      <c r="F216" s="200" t="s">
        <v>119</v>
      </c>
      <c r="G216" s="200"/>
      <c r="H216" s="266"/>
      <c r="I216" s="258">
        <v>6</v>
      </c>
      <c r="J216" s="189">
        <v>200000</v>
      </c>
      <c r="K216" s="259">
        <v>6</v>
      </c>
      <c r="L216" s="189">
        <v>200000</v>
      </c>
      <c r="M216" s="259">
        <v>6</v>
      </c>
      <c r="N216" s="189">
        <v>200000</v>
      </c>
      <c r="O216" s="259">
        <v>6</v>
      </c>
      <c r="P216" s="189">
        <v>200000</v>
      </c>
      <c r="Q216" s="259">
        <v>6</v>
      </c>
      <c r="R216" s="186">
        <v>200000</v>
      </c>
      <c r="S216" s="431">
        <f>I216+K216+M216+O216+Q216</f>
        <v>30</v>
      </c>
      <c r="T216" s="185" t="s">
        <v>749</v>
      </c>
      <c r="U216" s="191"/>
    </row>
    <row r="217" spans="1:21" ht="16.5">
      <c r="A217" s="183"/>
      <c r="B217" s="185"/>
      <c r="C217" s="202"/>
      <c r="D217" s="196"/>
      <c r="E217" s="196"/>
      <c r="F217" s="185" t="s">
        <v>722</v>
      </c>
      <c r="G217" s="202"/>
      <c r="H217" s="187"/>
      <c r="I217" s="258"/>
      <c r="J217" s="189"/>
      <c r="K217" s="259"/>
      <c r="L217" s="189"/>
      <c r="M217" s="259"/>
      <c r="N217" s="189"/>
      <c r="O217" s="259"/>
      <c r="P217" s="189"/>
      <c r="Q217" s="259"/>
      <c r="R217" s="186"/>
      <c r="S217" s="259"/>
      <c r="T217" s="185"/>
      <c r="U217" s="191"/>
    </row>
    <row r="218" spans="1:21" ht="16.5">
      <c r="A218" s="183"/>
      <c r="B218" s="185"/>
      <c r="C218" s="202"/>
      <c r="D218" s="196"/>
      <c r="E218" s="200"/>
      <c r="F218" s="185"/>
      <c r="G218" s="202"/>
      <c r="H218" s="187"/>
      <c r="I218" s="258"/>
      <c r="J218" s="189"/>
      <c r="K218" s="259"/>
      <c r="L218" s="189"/>
      <c r="M218" s="259"/>
      <c r="N218" s="189"/>
      <c r="O218" s="259"/>
      <c r="P218" s="189"/>
      <c r="Q218" s="259"/>
      <c r="R218" s="186"/>
      <c r="S218" s="259"/>
      <c r="T218" s="185"/>
      <c r="U218" s="191"/>
    </row>
    <row r="219" spans="1:21" ht="16.5">
      <c r="A219" s="183"/>
      <c r="B219" s="185"/>
      <c r="C219" s="202"/>
      <c r="D219" s="261" t="s">
        <v>40</v>
      </c>
      <c r="E219" s="200" t="s">
        <v>120</v>
      </c>
      <c r="F219" s="185" t="s">
        <v>121</v>
      </c>
      <c r="G219" s="202"/>
      <c r="H219" s="187"/>
      <c r="I219" s="258">
        <v>20</v>
      </c>
      <c r="J219" s="189">
        <v>300000</v>
      </c>
      <c r="K219" s="259">
        <v>20</v>
      </c>
      <c r="L219" s="189">
        <v>300000</v>
      </c>
      <c r="M219" s="259">
        <v>20</v>
      </c>
      <c r="N219" s="189">
        <v>300000</v>
      </c>
      <c r="O219" s="259">
        <v>20</v>
      </c>
      <c r="P219" s="189">
        <v>300000</v>
      </c>
      <c r="Q219" s="259">
        <v>20</v>
      </c>
      <c r="R219" s="186">
        <v>300000</v>
      </c>
      <c r="S219" s="431">
        <f>I219+K219+M219+O219+Q219</f>
        <v>100</v>
      </c>
      <c r="T219" s="185" t="s">
        <v>749</v>
      </c>
      <c r="U219" s="191"/>
    </row>
    <row r="220" spans="1:21" ht="16.5">
      <c r="A220" s="183"/>
      <c r="B220" s="185"/>
      <c r="C220" s="202"/>
      <c r="D220" s="196"/>
      <c r="E220" s="200" t="s">
        <v>122</v>
      </c>
      <c r="F220" s="185" t="s">
        <v>123</v>
      </c>
      <c r="G220" s="202"/>
      <c r="H220" s="187"/>
      <c r="I220" s="258"/>
      <c r="J220" s="189"/>
      <c r="K220" s="259"/>
      <c r="L220" s="189"/>
      <c r="M220" s="259"/>
      <c r="N220" s="189"/>
      <c r="O220" s="259"/>
      <c r="P220" s="189"/>
      <c r="Q220" s="259"/>
      <c r="R220" s="186"/>
      <c r="S220" s="259"/>
      <c r="T220" s="185"/>
      <c r="U220" s="191"/>
    </row>
    <row r="221" spans="1:21" ht="16.5">
      <c r="A221" s="183"/>
      <c r="B221" s="185"/>
      <c r="C221" s="202"/>
      <c r="D221" s="196"/>
      <c r="E221" s="200"/>
      <c r="F221" s="185"/>
      <c r="G221" s="202"/>
      <c r="H221" s="187"/>
      <c r="I221" s="258"/>
      <c r="J221" s="189"/>
      <c r="K221" s="259"/>
      <c r="L221" s="189"/>
      <c r="M221" s="259"/>
      <c r="N221" s="189"/>
      <c r="O221" s="259"/>
      <c r="P221" s="189"/>
      <c r="Q221" s="259"/>
      <c r="R221" s="186"/>
      <c r="S221" s="259"/>
      <c r="T221" s="185"/>
      <c r="U221" s="191"/>
    </row>
    <row r="222" spans="1:21" ht="16.5">
      <c r="A222" s="183"/>
      <c r="B222" s="185"/>
      <c r="C222" s="202"/>
      <c r="D222" s="196"/>
      <c r="E222" s="187" t="s">
        <v>85</v>
      </c>
      <c r="F222" s="338"/>
      <c r="G222" s="339"/>
      <c r="H222" s="340"/>
      <c r="I222" s="188"/>
      <c r="J222" s="189"/>
      <c r="K222" s="190"/>
      <c r="L222" s="189"/>
      <c r="M222" s="190"/>
      <c r="N222" s="189"/>
      <c r="O222" s="190"/>
      <c r="P222" s="189"/>
      <c r="Q222" s="190"/>
      <c r="R222" s="186"/>
      <c r="S222" s="190"/>
      <c r="T222" s="185"/>
      <c r="U222" s="191"/>
    </row>
    <row r="223" spans="1:21" ht="16.5">
      <c r="A223" s="183"/>
      <c r="B223" s="185"/>
      <c r="C223" s="196"/>
      <c r="D223" s="261" t="s">
        <v>255</v>
      </c>
      <c r="E223" s="196" t="s">
        <v>124</v>
      </c>
      <c r="F223" s="324"/>
      <c r="G223" s="271"/>
      <c r="H223" s="295"/>
      <c r="I223" s="258"/>
      <c r="J223" s="189"/>
      <c r="K223" s="259"/>
      <c r="L223" s="189"/>
      <c r="M223" s="259"/>
      <c r="N223" s="189"/>
      <c r="O223" s="259"/>
      <c r="P223" s="189"/>
      <c r="Q223" s="259"/>
      <c r="R223" s="186"/>
      <c r="S223" s="259"/>
      <c r="T223" s="185"/>
      <c r="U223" s="191"/>
    </row>
    <row r="224" spans="1:21" ht="16.5">
      <c r="A224" s="183"/>
      <c r="B224" s="185"/>
      <c r="C224" s="196"/>
      <c r="D224" s="196"/>
      <c r="E224" s="196" t="s">
        <v>125</v>
      </c>
      <c r="F224" s="324" t="s">
        <v>560</v>
      </c>
      <c r="G224" s="271"/>
      <c r="H224" s="295"/>
      <c r="I224" s="258">
        <v>9</v>
      </c>
      <c r="J224" s="189">
        <v>300000</v>
      </c>
      <c r="K224" s="259">
        <v>9</v>
      </c>
      <c r="L224" s="189">
        <v>300000</v>
      </c>
      <c r="M224" s="259">
        <v>10</v>
      </c>
      <c r="N224" s="189">
        <v>300000</v>
      </c>
      <c r="O224" s="259">
        <v>10</v>
      </c>
      <c r="P224" s="189">
        <v>300000</v>
      </c>
      <c r="Q224" s="259">
        <v>10</v>
      </c>
      <c r="R224" s="186">
        <v>300000</v>
      </c>
      <c r="S224" s="431">
        <f>I224+K224+M224+O224+Q224</f>
        <v>48</v>
      </c>
      <c r="T224" s="185" t="s">
        <v>749</v>
      </c>
      <c r="U224" s="191"/>
    </row>
    <row r="225" spans="1:21" ht="16.5">
      <c r="A225" s="183"/>
      <c r="B225" s="185"/>
      <c r="C225" s="196"/>
      <c r="D225" s="196"/>
      <c r="E225" s="187"/>
      <c r="F225" s="185" t="s">
        <v>723</v>
      </c>
      <c r="G225" s="202"/>
      <c r="H225" s="187"/>
      <c r="I225" s="258"/>
      <c r="J225" s="189"/>
      <c r="K225" s="259"/>
      <c r="L225" s="189"/>
      <c r="M225" s="259"/>
      <c r="N225" s="189"/>
      <c r="O225" s="259"/>
      <c r="P225" s="189"/>
      <c r="Q225" s="259"/>
      <c r="R225" s="186"/>
      <c r="S225" s="259"/>
      <c r="T225" s="185"/>
      <c r="U225" s="191"/>
    </row>
    <row r="226" spans="1:21" ht="16.5">
      <c r="A226" s="183"/>
      <c r="B226" s="185"/>
      <c r="C226" s="196"/>
      <c r="D226" s="196"/>
      <c r="E226" s="187"/>
      <c r="F226" s="324" t="s">
        <v>126</v>
      </c>
      <c r="G226" s="271"/>
      <c r="H226" s="295"/>
      <c r="I226" s="258">
        <v>40</v>
      </c>
      <c r="J226" s="189">
        <v>200000</v>
      </c>
      <c r="K226" s="259">
        <v>40</v>
      </c>
      <c r="L226" s="189">
        <v>200000</v>
      </c>
      <c r="M226" s="259">
        <v>40</v>
      </c>
      <c r="N226" s="189">
        <v>200000</v>
      </c>
      <c r="O226" s="259">
        <v>40</v>
      </c>
      <c r="P226" s="189">
        <v>200000</v>
      </c>
      <c r="Q226" s="259">
        <v>40</v>
      </c>
      <c r="R226" s="186">
        <v>200000</v>
      </c>
      <c r="S226" s="431">
        <f>I226+K226+M226+O226+Q226</f>
        <v>200</v>
      </c>
      <c r="T226" s="185" t="s">
        <v>749</v>
      </c>
      <c r="U226" s="191"/>
    </row>
    <row r="227" spans="1:21" ht="16.5">
      <c r="A227" s="183"/>
      <c r="B227" s="185"/>
      <c r="C227" s="196"/>
      <c r="D227" s="196"/>
      <c r="E227" s="187"/>
      <c r="F227" s="185" t="s">
        <v>127</v>
      </c>
      <c r="G227" s="202"/>
      <c r="H227" s="187"/>
      <c r="I227" s="258"/>
      <c r="J227" s="189"/>
      <c r="K227" s="259"/>
      <c r="L227" s="189"/>
      <c r="M227" s="259"/>
      <c r="N227" s="189"/>
      <c r="O227" s="259"/>
      <c r="P227" s="189"/>
      <c r="Q227" s="259"/>
      <c r="R227" s="186"/>
      <c r="S227" s="259"/>
      <c r="T227" s="185"/>
      <c r="U227" s="191"/>
    </row>
    <row r="228" spans="1:21" ht="16.5">
      <c r="A228" s="183"/>
      <c r="B228" s="185"/>
      <c r="C228" s="196"/>
      <c r="D228" s="196"/>
      <c r="E228" s="187"/>
      <c r="F228" s="324" t="s">
        <v>128</v>
      </c>
      <c r="G228" s="271"/>
      <c r="H228" s="295"/>
      <c r="I228" s="258">
        <v>2</v>
      </c>
      <c r="J228" s="189">
        <v>600000</v>
      </c>
      <c r="K228" s="259">
        <v>6</v>
      </c>
      <c r="L228" s="189">
        <v>600000</v>
      </c>
      <c r="M228" s="259">
        <v>6</v>
      </c>
      <c r="N228" s="189">
        <v>600000</v>
      </c>
      <c r="O228" s="259">
        <v>6</v>
      </c>
      <c r="P228" s="189">
        <v>650000</v>
      </c>
      <c r="Q228" s="259">
        <v>5</v>
      </c>
      <c r="R228" s="186">
        <v>650000</v>
      </c>
      <c r="S228" s="431">
        <f>I228+K228+M228+O228+Q228</f>
        <v>25</v>
      </c>
      <c r="T228" s="185" t="s">
        <v>749</v>
      </c>
      <c r="U228" s="191"/>
    </row>
    <row r="229" spans="1:21" ht="16.5">
      <c r="A229" s="183"/>
      <c r="B229" s="185"/>
      <c r="C229" s="196"/>
      <c r="D229" s="196"/>
      <c r="E229" s="187"/>
      <c r="F229" s="185" t="s">
        <v>129</v>
      </c>
      <c r="G229" s="202"/>
      <c r="H229" s="187"/>
      <c r="I229" s="258"/>
      <c r="J229" s="189"/>
      <c r="K229" s="259"/>
      <c r="L229" s="189"/>
      <c r="M229" s="259"/>
      <c r="N229" s="189"/>
      <c r="O229" s="259"/>
      <c r="P229" s="189"/>
      <c r="Q229" s="259"/>
      <c r="R229" s="186"/>
      <c r="S229" s="259"/>
      <c r="T229" s="185"/>
      <c r="U229" s="191"/>
    </row>
    <row r="230" spans="1:21" ht="16.5">
      <c r="A230" s="183"/>
      <c r="B230" s="185"/>
      <c r="C230" s="196"/>
      <c r="D230" s="196"/>
      <c r="E230" s="187"/>
      <c r="F230" s="338"/>
      <c r="G230" s="339"/>
      <c r="H230" s="340"/>
      <c r="I230" s="188"/>
      <c r="J230" s="189"/>
      <c r="K230" s="190"/>
      <c r="L230" s="189"/>
      <c r="M230" s="190"/>
      <c r="N230" s="189"/>
      <c r="O230" s="190"/>
      <c r="P230" s="189"/>
      <c r="Q230" s="190"/>
      <c r="R230" s="186"/>
      <c r="S230" s="190"/>
      <c r="T230" s="185"/>
      <c r="U230" s="191"/>
    </row>
    <row r="231" spans="1:21" ht="16.5">
      <c r="A231" s="183"/>
      <c r="B231" s="185"/>
      <c r="C231" s="196"/>
      <c r="D231" s="261" t="s">
        <v>257</v>
      </c>
      <c r="E231" s="196" t="s">
        <v>142</v>
      </c>
      <c r="F231" s="324" t="s">
        <v>143</v>
      </c>
      <c r="G231" s="271"/>
      <c r="H231" s="295"/>
      <c r="I231" s="258">
        <v>20</v>
      </c>
      <c r="J231" s="189">
        <v>200000</v>
      </c>
      <c r="K231" s="259">
        <v>20</v>
      </c>
      <c r="L231" s="189">
        <v>200000</v>
      </c>
      <c r="M231" s="259">
        <v>20</v>
      </c>
      <c r="N231" s="189">
        <v>200000</v>
      </c>
      <c r="O231" s="259">
        <v>20</v>
      </c>
      <c r="P231" s="189">
        <v>200000</v>
      </c>
      <c r="Q231" s="259">
        <v>20</v>
      </c>
      <c r="R231" s="186">
        <v>200000</v>
      </c>
      <c r="S231" s="431">
        <f>I231+K231+M231+O231+Q231</f>
        <v>100</v>
      </c>
      <c r="T231" s="185" t="s">
        <v>749</v>
      </c>
      <c r="U231" s="191"/>
    </row>
    <row r="232" spans="1:21" ht="16.5">
      <c r="A232" s="183"/>
      <c r="B232" s="185"/>
      <c r="C232" s="196"/>
      <c r="D232" s="196"/>
      <c r="E232" s="196" t="s">
        <v>144</v>
      </c>
      <c r="F232" s="185" t="s">
        <v>145</v>
      </c>
      <c r="G232" s="202"/>
      <c r="H232" s="187"/>
      <c r="I232" s="258"/>
      <c r="J232" s="189"/>
      <c r="K232" s="259"/>
      <c r="L232" s="189"/>
      <c r="M232" s="259"/>
      <c r="N232" s="189"/>
      <c r="O232" s="259"/>
      <c r="P232" s="189"/>
      <c r="Q232" s="259"/>
      <c r="R232" s="186"/>
      <c r="S232" s="259"/>
      <c r="T232" s="185"/>
      <c r="U232" s="191"/>
    </row>
    <row r="233" spans="1:21" ht="16.5">
      <c r="A233" s="183"/>
      <c r="B233" s="185"/>
      <c r="C233" s="196"/>
      <c r="D233" s="196"/>
      <c r="E233" s="196"/>
      <c r="F233" s="324" t="s">
        <v>724</v>
      </c>
      <c r="G233" s="271"/>
      <c r="H233" s="295"/>
      <c r="I233" s="258">
        <v>1</v>
      </c>
      <c r="J233" s="189">
        <v>300000</v>
      </c>
      <c r="K233" s="259">
        <v>1</v>
      </c>
      <c r="L233" s="189">
        <v>300000</v>
      </c>
      <c r="M233" s="259">
        <v>1</v>
      </c>
      <c r="N233" s="189">
        <v>300000</v>
      </c>
      <c r="O233" s="259">
        <v>1</v>
      </c>
      <c r="P233" s="189">
        <v>300000</v>
      </c>
      <c r="Q233" s="259">
        <v>1</v>
      </c>
      <c r="R233" s="186">
        <v>300000</v>
      </c>
      <c r="S233" s="431">
        <f>I233+K233+M233+O233+Q233</f>
        <v>5</v>
      </c>
      <c r="T233" s="185" t="s">
        <v>749</v>
      </c>
      <c r="U233" s="191"/>
    </row>
    <row r="234" spans="1:21" ht="16.5">
      <c r="A234" s="183"/>
      <c r="B234" s="185"/>
      <c r="C234" s="196"/>
      <c r="D234" s="196"/>
      <c r="E234" s="196"/>
      <c r="F234" s="324" t="s">
        <v>146</v>
      </c>
      <c r="G234" s="271"/>
      <c r="H234" s="295"/>
      <c r="I234" s="258"/>
      <c r="J234" s="189"/>
      <c r="K234" s="259"/>
      <c r="L234" s="189"/>
      <c r="M234" s="259"/>
      <c r="N234" s="189"/>
      <c r="O234" s="259"/>
      <c r="P234" s="189"/>
      <c r="Q234" s="259"/>
      <c r="R234" s="186"/>
      <c r="S234" s="259"/>
      <c r="T234" s="185"/>
      <c r="U234" s="191"/>
    </row>
    <row r="235" spans="1:21" ht="16.5">
      <c r="A235" s="183"/>
      <c r="B235" s="185"/>
      <c r="C235" s="196"/>
      <c r="D235" s="196"/>
      <c r="E235" s="196"/>
      <c r="F235" s="185" t="s">
        <v>725</v>
      </c>
      <c r="G235" s="202"/>
      <c r="H235" s="187"/>
      <c r="I235" s="258">
        <v>11</v>
      </c>
      <c r="J235" s="189">
        <v>200000</v>
      </c>
      <c r="K235" s="259">
        <v>11</v>
      </c>
      <c r="L235" s="189">
        <v>200000</v>
      </c>
      <c r="M235" s="259">
        <v>11</v>
      </c>
      <c r="N235" s="189">
        <v>200000</v>
      </c>
      <c r="O235" s="259">
        <v>11</v>
      </c>
      <c r="P235" s="189">
        <v>200000</v>
      </c>
      <c r="Q235" s="259">
        <v>11</v>
      </c>
      <c r="R235" s="186">
        <v>200000</v>
      </c>
      <c r="S235" s="431">
        <f>I235+K235+M235+O235+Q235</f>
        <v>55</v>
      </c>
      <c r="T235" s="185" t="s">
        <v>749</v>
      </c>
      <c r="U235" s="191"/>
    </row>
    <row r="236" spans="1:21" ht="16.5">
      <c r="A236" s="183"/>
      <c r="B236" s="185"/>
      <c r="C236" s="196"/>
      <c r="D236" s="196"/>
      <c r="E236" s="200" t="s">
        <v>85</v>
      </c>
      <c r="F236" s="185"/>
      <c r="G236" s="202"/>
      <c r="H236" s="187"/>
      <c r="I236" s="258"/>
      <c r="J236" s="189"/>
      <c r="K236" s="259"/>
      <c r="L236" s="189"/>
      <c r="M236" s="259"/>
      <c r="N236" s="189"/>
      <c r="O236" s="259"/>
      <c r="P236" s="189"/>
      <c r="Q236" s="259"/>
      <c r="R236" s="186"/>
      <c r="S236" s="259"/>
      <c r="T236" s="185"/>
      <c r="U236" s="191"/>
    </row>
    <row r="237" spans="1:21" ht="16.5">
      <c r="A237" s="183"/>
      <c r="B237" s="185"/>
      <c r="C237" s="196"/>
      <c r="D237" s="261" t="s">
        <v>259</v>
      </c>
      <c r="E237" s="196" t="s">
        <v>147</v>
      </c>
      <c r="F237" s="324" t="s">
        <v>726</v>
      </c>
      <c r="G237" s="271"/>
      <c r="H237" s="295"/>
      <c r="I237" s="258">
        <v>20</v>
      </c>
      <c r="J237" s="189">
        <v>300000</v>
      </c>
      <c r="K237" s="259">
        <v>20</v>
      </c>
      <c r="L237" s="189">
        <v>300000</v>
      </c>
      <c r="M237" s="259">
        <v>20</v>
      </c>
      <c r="N237" s="189">
        <v>300000</v>
      </c>
      <c r="O237" s="259">
        <v>25</v>
      </c>
      <c r="P237" s="189">
        <v>350000</v>
      </c>
      <c r="Q237" s="259">
        <v>25</v>
      </c>
      <c r="R237" s="186">
        <v>350000</v>
      </c>
      <c r="S237" s="431">
        <f>I237+K237+M237+O237+Q237</f>
        <v>110</v>
      </c>
      <c r="T237" s="185" t="s">
        <v>749</v>
      </c>
      <c r="U237" s="191"/>
    </row>
    <row r="238" spans="1:21" ht="16.5">
      <c r="A238" s="183"/>
      <c r="B238" s="185"/>
      <c r="C238" s="196"/>
      <c r="D238" s="196"/>
      <c r="E238" s="196"/>
      <c r="F238" s="324" t="s">
        <v>727</v>
      </c>
      <c r="G238" s="271"/>
      <c r="H238" s="295"/>
      <c r="I238" s="258"/>
      <c r="J238" s="189"/>
      <c r="K238" s="259"/>
      <c r="L238" s="189"/>
      <c r="M238" s="259"/>
      <c r="N238" s="189"/>
      <c r="O238" s="259"/>
      <c r="P238" s="189"/>
      <c r="Q238" s="259"/>
      <c r="R238" s="186"/>
      <c r="S238" s="259"/>
      <c r="T238" s="185"/>
      <c r="U238" s="191"/>
    </row>
    <row r="239" spans="1:21" ht="16.5">
      <c r="A239" s="183"/>
      <c r="B239" s="185"/>
      <c r="C239" s="196"/>
      <c r="D239" s="196"/>
      <c r="E239" s="187" t="s">
        <v>85</v>
      </c>
      <c r="F239" s="324" t="s">
        <v>728</v>
      </c>
      <c r="G239" s="271"/>
      <c r="H239" s="295"/>
      <c r="I239" s="258">
        <v>0</v>
      </c>
      <c r="J239" s="189">
        <v>0</v>
      </c>
      <c r="K239" s="259">
        <v>10</v>
      </c>
      <c r="L239" s="189">
        <v>250000</v>
      </c>
      <c r="M239" s="259">
        <v>10</v>
      </c>
      <c r="N239" s="189">
        <v>250000</v>
      </c>
      <c r="O239" s="259">
        <v>10</v>
      </c>
      <c r="P239" s="189">
        <v>250000</v>
      </c>
      <c r="Q239" s="259">
        <v>10</v>
      </c>
      <c r="R239" s="186">
        <v>250000</v>
      </c>
      <c r="S239" s="431">
        <f>I239+K239+M239+O239+Q239</f>
        <v>40</v>
      </c>
      <c r="T239" s="185" t="s">
        <v>749</v>
      </c>
      <c r="U239" s="191"/>
    </row>
    <row r="240" spans="1:21" ht="16.5">
      <c r="A240" s="183"/>
      <c r="B240" s="185"/>
      <c r="C240" s="196"/>
      <c r="D240" s="196"/>
      <c r="E240" s="200"/>
      <c r="F240" s="185" t="s">
        <v>729</v>
      </c>
      <c r="G240" s="202"/>
      <c r="H240" s="187"/>
      <c r="I240" s="258"/>
      <c r="J240" s="189"/>
      <c r="K240" s="259"/>
      <c r="L240" s="189"/>
      <c r="M240" s="259"/>
      <c r="N240" s="189"/>
      <c r="O240" s="259"/>
      <c r="P240" s="189"/>
      <c r="Q240" s="259"/>
      <c r="R240" s="186"/>
      <c r="S240" s="259"/>
      <c r="T240" s="185"/>
      <c r="U240" s="191"/>
    </row>
    <row r="241" spans="1:21" ht="16.5">
      <c r="A241" s="183"/>
      <c r="B241" s="185"/>
      <c r="C241" s="196"/>
      <c r="D241" s="196"/>
      <c r="E241" s="187"/>
      <c r="F241" s="338"/>
      <c r="G241" s="339"/>
      <c r="H241" s="340"/>
      <c r="I241" s="188"/>
      <c r="J241" s="189"/>
      <c r="K241" s="190"/>
      <c r="L241" s="189"/>
      <c r="M241" s="190"/>
      <c r="N241" s="189"/>
      <c r="O241" s="190"/>
      <c r="P241" s="189"/>
      <c r="Q241" s="190"/>
      <c r="R241" s="186"/>
      <c r="S241" s="190"/>
      <c r="T241" s="185"/>
      <c r="U241" s="191"/>
    </row>
    <row r="242" spans="1:21" ht="16.5">
      <c r="A242" s="183"/>
      <c r="B242" s="185"/>
      <c r="C242" s="260" t="s">
        <v>463</v>
      </c>
      <c r="D242" s="196"/>
      <c r="E242" s="260"/>
      <c r="F242" s="185"/>
      <c r="G242" s="202"/>
      <c r="H242" s="187"/>
      <c r="I242" s="188"/>
      <c r="J242" s="189"/>
      <c r="K242" s="190"/>
      <c r="L242" s="189"/>
      <c r="M242" s="190"/>
      <c r="N242" s="189"/>
      <c r="O242" s="190"/>
      <c r="P242" s="189"/>
      <c r="Q242" s="190"/>
      <c r="R242" s="186"/>
      <c r="S242" s="190"/>
      <c r="T242" s="185"/>
      <c r="U242" s="191"/>
    </row>
    <row r="243" spans="1:21" ht="16.5">
      <c r="A243" s="183"/>
      <c r="B243" s="185"/>
      <c r="C243" s="260" t="s">
        <v>464</v>
      </c>
      <c r="D243" s="196"/>
      <c r="E243" s="260"/>
      <c r="F243" s="185"/>
      <c r="G243" s="202"/>
      <c r="H243" s="187"/>
      <c r="I243" s="188"/>
      <c r="J243" s="189"/>
      <c r="K243" s="190"/>
      <c r="L243" s="189"/>
      <c r="M243" s="190"/>
      <c r="N243" s="189"/>
      <c r="O243" s="190"/>
      <c r="P243" s="189"/>
      <c r="Q243" s="190"/>
      <c r="R243" s="186"/>
      <c r="S243" s="190"/>
      <c r="T243" s="185"/>
      <c r="U243" s="191"/>
    </row>
    <row r="244" spans="1:21" ht="29.25" customHeight="1">
      <c r="A244" s="183"/>
      <c r="B244" s="185"/>
      <c r="C244" s="269" t="s">
        <v>327</v>
      </c>
      <c r="D244" s="443" t="s">
        <v>564</v>
      </c>
      <c r="E244" s="444"/>
      <c r="F244" s="185"/>
      <c r="G244" s="202"/>
      <c r="H244" s="187"/>
      <c r="I244" s="188"/>
      <c r="J244" s="205">
        <f>SUM(J245:J343)</f>
        <v>4299880</v>
      </c>
      <c r="K244" s="190"/>
      <c r="L244" s="205">
        <f>SUM(L245:L343)</f>
        <v>5096250</v>
      </c>
      <c r="M244" s="190"/>
      <c r="N244" s="205">
        <f>SUM(N245:N343)</f>
        <v>5229250</v>
      </c>
      <c r="O244" s="190"/>
      <c r="P244" s="205">
        <f>SUM(P245:P343)</f>
        <v>6129250</v>
      </c>
      <c r="Q244" s="190"/>
      <c r="R244" s="205">
        <f>SUM(R245:R343)</f>
        <v>6694950</v>
      </c>
      <c r="S244" s="190"/>
      <c r="T244" s="185"/>
      <c r="U244" s="191"/>
    </row>
    <row r="245" spans="1:21" ht="16.5">
      <c r="A245" s="183"/>
      <c r="B245" s="185"/>
      <c r="C245" s="202"/>
      <c r="D245" s="261" t="s">
        <v>14</v>
      </c>
      <c r="E245" s="187" t="s">
        <v>465</v>
      </c>
      <c r="F245" s="185" t="s">
        <v>625</v>
      </c>
      <c r="G245" s="202"/>
      <c r="H245" s="187"/>
      <c r="I245" s="188">
        <v>25</v>
      </c>
      <c r="J245" s="189">
        <v>107500</v>
      </c>
      <c r="K245" s="188">
        <v>75</v>
      </c>
      <c r="L245" s="189">
        <v>415000</v>
      </c>
      <c r="M245" s="188">
        <v>75</v>
      </c>
      <c r="N245" s="189">
        <v>47000</v>
      </c>
      <c r="O245" s="188">
        <v>75</v>
      </c>
      <c r="P245" s="189">
        <v>515000</v>
      </c>
      <c r="Q245" s="188">
        <v>75</v>
      </c>
      <c r="R245" s="186">
        <v>575000</v>
      </c>
      <c r="S245" s="431">
        <f>I245+K245+M245+O245+Q245</f>
        <v>325</v>
      </c>
      <c r="T245" s="185" t="s">
        <v>213</v>
      </c>
      <c r="U245" s="191"/>
    </row>
    <row r="246" spans="1:21" ht="16.5">
      <c r="A246" s="183"/>
      <c r="B246" s="185"/>
      <c r="C246" s="202"/>
      <c r="D246" s="196"/>
      <c r="E246" s="187" t="s">
        <v>466</v>
      </c>
      <c r="F246" s="185" t="s">
        <v>626</v>
      </c>
      <c r="G246" s="202"/>
      <c r="H246" s="187"/>
      <c r="I246" s="188"/>
      <c r="J246" s="189"/>
      <c r="K246" s="188"/>
      <c r="L246" s="189"/>
      <c r="M246" s="188"/>
      <c r="N246" s="189"/>
      <c r="O246" s="188"/>
      <c r="P246" s="189"/>
      <c r="Q246" s="188"/>
      <c r="R246" s="186"/>
      <c r="S246" s="190"/>
      <c r="T246" s="185"/>
      <c r="U246" s="191"/>
    </row>
    <row r="247" spans="1:21" ht="16.5">
      <c r="A247" s="183"/>
      <c r="B247" s="185"/>
      <c r="C247" s="202"/>
      <c r="D247" s="196"/>
      <c r="E247" s="187" t="s">
        <v>85</v>
      </c>
      <c r="F247" s="185" t="s">
        <v>171</v>
      </c>
      <c r="G247" s="202"/>
      <c r="H247" s="187"/>
      <c r="I247" s="188"/>
      <c r="J247" s="189"/>
      <c r="K247" s="190"/>
      <c r="L247" s="189"/>
      <c r="M247" s="190"/>
      <c r="N247" s="189"/>
      <c r="O247" s="190"/>
      <c r="P247" s="189"/>
      <c r="Q247" s="190"/>
      <c r="R247" s="186"/>
      <c r="S247" s="190"/>
      <c r="T247" s="185"/>
      <c r="U247" s="191"/>
    </row>
    <row r="248" spans="1:21" ht="16.5">
      <c r="A248" s="183"/>
      <c r="B248" s="185"/>
      <c r="C248" s="202"/>
      <c r="D248" s="196"/>
      <c r="E248" s="187"/>
      <c r="F248" s="185"/>
      <c r="G248" s="202"/>
      <c r="H248" s="187"/>
      <c r="I248" s="188"/>
      <c r="J248" s="189"/>
      <c r="K248" s="190"/>
      <c r="L248" s="189"/>
      <c r="M248" s="190"/>
      <c r="N248" s="189"/>
      <c r="O248" s="190"/>
      <c r="P248" s="189"/>
      <c r="Q248" s="190"/>
      <c r="R248" s="186"/>
      <c r="S248" s="190"/>
      <c r="T248" s="185"/>
      <c r="U248" s="191"/>
    </row>
    <row r="249" spans="1:21" ht="16.5">
      <c r="A249" s="183"/>
      <c r="B249" s="185"/>
      <c r="C249" s="202"/>
      <c r="D249" s="261" t="s">
        <v>21</v>
      </c>
      <c r="E249" s="454" t="s">
        <v>199</v>
      </c>
      <c r="F249" s="341" t="s">
        <v>167</v>
      </c>
      <c r="G249" s="342"/>
      <c r="H249" s="343"/>
      <c r="I249" s="321">
        <v>25</v>
      </c>
      <c r="J249" s="322">
        <v>124500</v>
      </c>
      <c r="K249" s="323">
        <v>25</v>
      </c>
      <c r="L249" s="322">
        <v>150000</v>
      </c>
      <c r="M249" s="323">
        <v>25</v>
      </c>
      <c r="N249" s="322">
        <v>175000</v>
      </c>
      <c r="O249" s="323">
        <v>25</v>
      </c>
      <c r="P249" s="322">
        <v>185000</v>
      </c>
      <c r="Q249" s="323">
        <v>25</v>
      </c>
      <c r="R249" s="246">
        <v>200000</v>
      </c>
      <c r="S249" s="431">
        <f>I249+K249+M249+O249+Q249</f>
        <v>125</v>
      </c>
      <c r="T249" s="341" t="s">
        <v>213</v>
      </c>
      <c r="U249" s="191"/>
    </row>
    <row r="250" spans="1:21" ht="16.5">
      <c r="A250" s="183"/>
      <c r="B250" s="185"/>
      <c r="C250" s="202"/>
      <c r="D250" s="196"/>
      <c r="E250" s="454"/>
      <c r="F250" s="341" t="s">
        <v>168</v>
      </c>
      <c r="G250" s="342"/>
      <c r="H250" s="343"/>
      <c r="I250" s="321"/>
      <c r="J250" s="322"/>
      <c r="K250" s="323"/>
      <c r="L250" s="322"/>
      <c r="M250" s="323"/>
      <c r="N250" s="322"/>
      <c r="O250" s="323"/>
      <c r="P250" s="322"/>
      <c r="Q250" s="323"/>
      <c r="R250" s="246"/>
      <c r="S250" s="323"/>
      <c r="T250" s="341"/>
      <c r="U250" s="191"/>
    </row>
    <row r="251" spans="1:21" ht="16.5">
      <c r="A251" s="183"/>
      <c r="B251" s="185"/>
      <c r="C251" s="202"/>
      <c r="D251" s="196"/>
      <c r="E251" s="454"/>
      <c r="F251" s="341" t="s">
        <v>169</v>
      </c>
      <c r="G251" s="342"/>
      <c r="H251" s="343"/>
      <c r="I251" s="321"/>
      <c r="J251" s="322"/>
      <c r="K251" s="323"/>
      <c r="L251" s="322"/>
      <c r="M251" s="323"/>
      <c r="N251" s="322"/>
      <c r="O251" s="323"/>
      <c r="P251" s="322"/>
      <c r="Q251" s="323"/>
      <c r="R251" s="246"/>
      <c r="S251" s="323"/>
      <c r="T251" s="341"/>
      <c r="U251" s="191"/>
    </row>
    <row r="252" spans="1:21" ht="16.5">
      <c r="A252" s="183"/>
      <c r="B252" s="185"/>
      <c r="C252" s="202"/>
      <c r="D252" s="196"/>
      <c r="E252" s="343"/>
      <c r="F252" s="341" t="s">
        <v>170</v>
      </c>
      <c r="G252" s="342"/>
      <c r="H252" s="343"/>
      <c r="I252" s="321"/>
      <c r="J252" s="322"/>
      <c r="K252" s="323"/>
      <c r="L252" s="322"/>
      <c r="M252" s="323"/>
      <c r="N252" s="322"/>
      <c r="O252" s="323"/>
      <c r="P252" s="322"/>
      <c r="Q252" s="323"/>
      <c r="R252" s="246"/>
      <c r="S252" s="323"/>
      <c r="T252" s="341"/>
      <c r="U252" s="191"/>
    </row>
    <row r="253" spans="1:21" ht="16.5">
      <c r="A253" s="183"/>
      <c r="B253" s="185"/>
      <c r="C253" s="202"/>
      <c r="D253" s="196"/>
      <c r="E253" s="343"/>
      <c r="F253" s="341" t="s">
        <v>171</v>
      </c>
      <c r="G253" s="342"/>
      <c r="H253" s="343"/>
      <c r="I253" s="321"/>
      <c r="J253" s="322"/>
      <c r="K253" s="323"/>
      <c r="L253" s="322"/>
      <c r="M253" s="323"/>
      <c r="N253" s="322"/>
      <c r="O253" s="323"/>
      <c r="P253" s="322"/>
      <c r="Q253" s="323"/>
      <c r="R253" s="246"/>
      <c r="S253" s="323"/>
      <c r="T253" s="341"/>
      <c r="U253" s="191"/>
    </row>
    <row r="254" spans="1:21" ht="16.5">
      <c r="A254" s="183"/>
      <c r="B254" s="185"/>
      <c r="C254" s="202"/>
      <c r="D254" s="196"/>
      <c r="E254" s="187"/>
      <c r="F254" s="185" t="s">
        <v>85</v>
      </c>
      <c r="G254" s="202"/>
      <c r="H254" s="187"/>
      <c r="I254" s="188"/>
      <c r="J254" s="189"/>
      <c r="K254" s="190"/>
      <c r="L254" s="189"/>
      <c r="M254" s="190"/>
      <c r="N254" s="189"/>
      <c r="O254" s="190"/>
      <c r="P254" s="189"/>
      <c r="Q254" s="190"/>
      <c r="R254" s="186"/>
      <c r="S254" s="190"/>
      <c r="T254" s="185"/>
      <c r="U254" s="191"/>
    </row>
    <row r="255" spans="1:21" ht="16.5">
      <c r="A255" s="183"/>
      <c r="B255" s="185"/>
      <c r="C255" s="202"/>
      <c r="D255" s="261" t="s">
        <v>25</v>
      </c>
      <c r="E255" s="187">
        <v>0</v>
      </c>
      <c r="F255" s="445" t="s">
        <v>200</v>
      </c>
      <c r="G255" s="339"/>
      <c r="H255" s="340"/>
      <c r="I255" s="344">
        <v>0</v>
      </c>
      <c r="J255" s="189">
        <v>0</v>
      </c>
      <c r="K255" s="190">
        <v>25</v>
      </c>
      <c r="L255" s="189">
        <v>150000</v>
      </c>
      <c r="M255" s="190">
        <v>25</v>
      </c>
      <c r="N255" s="189">
        <v>175000</v>
      </c>
      <c r="O255" s="190">
        <v>25</v>
      </c>
      <c r="P255" s="189">
        <v>185000</v>
      </c>
      <c r="Q255" s="190">
        <v>25</v>
      </c>
      <c r="R255" s="186">
        <v>200000</v>
      </c>
      <c r="S255" s="431">
        <f>I255+K255+M255+O255+Q255</f>
        <v>100</v>
      </c>
      <c r="T255" s="185" t="s">
        <v>213</v>
      </c>
      <c r="U255" s="191"/>
    </row>
    <row r="256" spans="1:21" ht="16.5">
      <c r="A256" s="183"/>
      <c r="B256" s="185"/>
      <c r="C256" s="202"/>
      <c r="D256" s="196"/>
      <c r="E256" s="187" t="s">
        <v>172</v>
      </c>
      <c r="F256" s="445"/>
      <c r="G256" s="339"/>
      <c r="H256" s="340"/>
      <c r="I256" s="188"/>
      <c r="J256" s="189"/>
      <c r="K256" s="190"/>
      <c r="L256" s="189"/>
      <c r="M256" s="190"/>
      <c r="N256" s="189"/>
      <c r="O256" s="190"/>
      <c r="P256" s="189"/>
      <c r="Q256" s="190"/>
      <c r="R256" s="186"/>
      <c r="S256" s="190"/>
      <c r="T256" s="185"/>
      <c r="U256" s="191"/>
    </row>
    <row r="257" spans="1:21" ht="16.5">
      <c r="A257" s="183"/>
      <c r="B257" s="185"/>
      <c r="C257" s="202"/>
      <c r="D257" s="196"/>
      <c r="E257" s="187" t="s">
        <v>85</v>
      </c>
      <c r="F257" s="445"/>
      <c r="G257" s="339"/>
      <c r="H257" s="340"/>
      <c r="I257" s="188"/>
      <c r="J257" s="189"/>
      <c r="K257" s="190"/>
      <c r="L257" s="189"/>
      <c r="M257" s="190"/>
      <c r="N257" s="189"/>
      <c r="O257" s="190"/>
      <c r="P257" s="189"/>
      <c r="Q257" s="190"/>
      <c r="R257" s="186"/>
      <c r="S257" s="190"/>
      <c r="T257" s="185"/>
      <c r="U257" s="191"/>
    </row>
    <row r="258" spans="1:21" ht="16.5">
      <c r="A258" s="183"/>
      <c r="B258" s="185"/>
      <c r="C258" s="202"/>
      <c r="D258" s="196"/>
      <c r="E258" s="187"/>
      <c r="F258" s="338"/>
      <c r="G258" s="339"/>
      <c r="H258" s="340"/>
      <c r="I258" s="188"/>
      <c r="J258" s="189"/>
      <c r="K258" s="190"/>
      <c r="L258" s="189"/>
      <c r="M258" s="190"/>
      <c r="N258" s="189"/>
      <c r="O258" s="190"/>
      <c r="P258" s="189"/>
      <c r="Q258" s="190"/>
      <c r="R258" s="186"/>
      <c r="S258" s="190"/>
      <c r="T258" s="185"/>
      <c r="U258" s="191"/>
    </row>
    <row r="259" spans="1:21" ht="16.5">
      <c r="A259" s="183"/>
      <c r="B259" s="185"/>
      <c r="C259" s="202"/>
      <c r="D259" s="261" t="s">
        <v>40</v>
      </c>
      <c r="E259" s="343" t="s">
        <v>467</v>
      </c>
      <c r="F259" s="341" t="s">
        <v>468</v>
      </c>
      <c r="G259" s="342"/>
      <c r="H259" s="343"/>
      <c r="I259" s="321">
        <v>30</v>
      </c>
      <c r="J259" s="322">
        <v>156000</v>
      </c>
      <c r="K259" s="321">
        <v>30</v>
      </c>
      <c r="L259" s="322">
        <v>180000</v>
      </c>
      <c r="M259" s="321">
        <v>30</v>
      </c>
      <c r="N259" s="322">
        <v>210000</v>
      </c>
      <c r="O259" s="321">
        <v>30</v>
      </c>
      <c r="P259" s="322">
        <v>240000</v>
      </c>
      <c r="Q259" s="321">
        <v>30</v>
      </c>
      <c r="R259" s="246">
        <v>270000</v>
      </c>
      <c r="S259" s="431">
        <f>I259+K259+M259+O259+Q259</f>
        <v>150</v>
      </c>
      <c r="T259" s="341" t="s">
        <v>213</v>
      </c>
      <c r="U259" s="191"/>
    </row>
    <row r="260" spans="1:21" ht="16.5">
      <c r="A260" s="183"/>
      <c r="B260" s="185"/>
      <c r="C260" s="202"/>
      <c r="D260" s="196"/>
      <c r="E260" s="343" t="s">
        <v>469</v>
      </c>
      <c r="F260" s="341" t="s">
        <v>470</v>
      </c>
      <c r="G260" s="342"/>
      <c r="H260" s="343"/>
      <c r="I260" s="321"/>
      <c r="J260" s="322"/>
      <c r="K260" s="323"/>
      <c r="L260" s="322"/>
      <c r="M260" s="323"/>
      <c r="N260" s="322"/>
      <c r="O260" s="323"/>
      <c r="P260" s="322"/>
      <c r="Q260" s="323"/>
      <c r="R260" s="246"/>
      <c r="S260" s="323"/>
      <c r="T260" s="341"/>
      <c r="U260" s="191"/>
    </row>
    <row r="261" spans="1:21" ht="16.5">
      <c r="A261" s="183"/>
      <c r="B261" s="185"/>
      <c r="C261" s="202"/>
      <c r="D261" s="196"/>
      <c r="E261" s="343" t="s">
        <v>85</v>
      </c>
      <c r="F261" s="341" t="s">
        <v>471</v>
      </c>
      <c r="G261" s="342"/>
      <c r="H261" s="343"/>
      <c r="I261" s="321"/>
      <c r="J261" s="345"/>
      <c r="K261" s="345"/>
      <c r="L261" s="345"/>
      <c r="M261" s="345"/>
      <c r="N261" s="345"/>
      <c r="O261" s="345"/>
      <c r="P261" s="345"/>
      <c r="Q261" s="345"/>
      <c r="R261" s="346"/>
      <c r="S261" s="347"/>
      <c r="T261" s="341"/>
      <c r="U261" s="191"/>
    </row>
    <row r="262" spans="1:21" ht="16.5">
      <c r="A262" s="183"/>
      <c r="B262" s="185"/>
      <c r="C262" s="202"/>
      <c r="D262" s="196"/>
      <c r="E262" s="187"/>
      <c r="F262" s="185"/>
      <c r="G262" s="202"/>
      <c r="H262" s="187"/>
      <c r="I262" s="188"/>
      <c r="J262" s="189"/>
      <c r="K262" s="190"/>
      <c r="L262" s="189"/>
      <c r="M262" s="190"/>
      <c r="N262" s="189"/>
      <c r="O262" s="190"/>
      <c r="P262" s="189"/>
      <c r="Q262" s="190"/>
      <c r="R262" s="186"/>
      <c r="S262" s="190"/>
      <c r="T262" s="185"/>
      <c r="U262" s="191"/>
    </row>
    <row r="263" spans="1:21" ht="16.5">
      <c r="A263" s="382"/>
      <c r="B263" s="383"/>
      <c r="C263" s="392"/>
      <c r="D263" s="384"/>
      <c r="E263" s="387"/>
      <c r="F263" s="383"/>
      <c r="G263" s="392"/>
      <c r="H263" s="387"/>
      <c r="I263" s="388"/>
      <c r="J263" s="389"/>
      <c r="K263" s="390"/>
      <c r="L263" s="389"/>
      <c r="M263" s="390"/>
      <c r="N263" s="389"/>
      <c r="O263" s="390"/>
      <c r="P263" s="389"/>
      <c r="Q263" s="390"/>
      <c r="R263" s="386"/>
      <c r="S263" s="390"/>
      <c r="T263" s="383"/>
      <c r="U263" s="391"/>
    </row>
    <row r="264" spans="1:21" ht="16.5">
      <c r="A264" s="183"/>
      <c r="B264" s="185"/>
      <c r="C264" s="202"/>
      <c r="D264" s="261" t="s">
        <v>255</v>
      </c>
      <c r="E264" s="187" t="s">
        <v>472</v>
      </c>
      <c r="F264" s="185" t="s">
        <v>473</v>
      </c>
      <c r="G264" s="202"/>
      <c r="H264" s="187"/>
      <c r="I264" s="348">
        <v>1</v>
      </c>
      <c r="J264" s="189">
        <v>148360</v>
      </c>
      <c r="K264" s="349">
        <v>1</v>
      </c>
      <c r="L264" s="189">
        <v>165000</v>
      </c>
      <c r="M264" s="349">
        <v>1</v>
      </c>
      <c r="N264" s="189">
        <v>175000</v>
      </c>
      <c r="O264" s="349">
        <v>1</v>
      </c>
      <c r="P264" s="189">
        <v>185000</v>
      </c>
      <c r="Q264" s="349">
        <v>1</v>
      </c>
      <c r="R264" s="186">
        <v>195000</v>
      </c>
      <c r="S264" s="431">
        <f>I264+K264+M264+O264+Q264</f>
        <v>5</v>
      </c>
      <c r="T264" s="185" t="s">
        <v>213</v>
      </c>
      <c r="U264" s="191"/>
    </row>
    <row r="265" spans="1:21" ht="16.5">
      <c r="A265" s="183"/>
      <c r="B265" s="185"/>
      <c r="C265" s="202"/>
      <c r="D265" s="196"/>
      <c r="E265" s="187" t="s">
        <v>474</v>
      </c>
      <c r="F265" s="185" t="s">
        <v>475</v>
      </c>
      <c r="G265" s="202"/>
      <c r="H265" s="187"/>
      <c r="I265" s="188"/>
      <c r="J265" s="189"/>
      <c r="K265" s="190"/>
      <c r="L265" s="189"/>
      <c r="M265" s="190"/>
      <c r="N265" s="189"/>
      <c r="O265" s="190"/>
      <c r="P265" s="189"/>
      <c r="Q265" s="190"/>
      <c r="R265" s="186"/>
      <c r="S265" s="190"/>
      <c r="T265" s="185"/>
      <c r="U265" s="191"/>
    </row>
    <row r="266" spans="1:21" ht="16.5">
      <c r="A266" s="183"/>
      <c r="B266" s="185"/>
      <c r="C266" s="202"/>
      <c r="D266" s="196"/>
      <c r="E266" s="187"/>
      <c r="F266" s="185" t="s">
        <v>476</v>
      </c>
      <c r="G266" s="202"/>
      <c r="H266" s="187"/>
      <c r="I266" s="188"/>
      <c r="J266" s="189"/>
      <c r="K266" s="190"/>
      <c r="L266" s="189"/>
      <c r="M266" s="190"/>
      <c r="N266" s="189"/>
      <c r="O266" s="190"/>
      <c r="P266" s="189"/>
      <c r="Q266" s="190"/>
      <c r="R266" s="186"/>
      <c r="S266" s="190"/>
      <c r="T266" s="185"/>
      <c r="U266" s="191"/>
    </row>
    <row r="267" spans="1:21" ht="16.5">
      <c r="A267" s="183"/>
      <c r="B267" s="185"/>
      <c r="C267" s="202"/>
      <c r="D267" s="196"/>
      <c r="E267" s="187" t="s">
        <v>85</v>
      </c>
      <c r="F267" s="185"/>
      <c r="G267" s="202"/>
      <c r="H267" s="187"/>
      <c r="I267" s="348"/>
      <c r="J267" s="189"/>
      <c r="K267" s="349"/>
      <c r="L267" s="189"/>
      <c r="M267" s="349"/>
      <c r="N267" s="189"/>
      <c r="O267" s="349"/>
      <c r="P267" s="189"/>
      <c r="Q267" s="349"/>
      <c r="R267" s="186"/>
      <c r="S267" s="349"/>
      <c r="T267" s="185"/>
      <c r="U267" s="191"/>
    </row>
    <row r="268" spans="1:21" ht="16.5">
      <c r="A268" s="183"/>
      <c r="B268" s="185"/>
      <c r="C268" s="202"/>
      <c r="D268" s="261" t="s">
        <v>257</v>
      </c>
      <c r="E268" s="187" t="s">
        <v>477</v>
      </c>
      <c r="F268" s="185" t="s">
        <v>478</v>
      </c>
      <c r="G268" s="202"/>
      <c r="H268" s="187"/>
      <c r="I268" s="348">
        <v>1</v>
      </c>
      <c r="J268" s="189">
        <v>96000</v>
      </c>
      <c r="K268" s="349">
        <v>1</v>
      </c>
      <c r="L268" s="189">
        <v>125000</v>
      </c>
      <c r="M268" s="349">
        <v>1</v>
      </c>
      <c r="N268" s="189">
        <v>150000</v>
      </c>
      <c r="O268" s="349">
        <v>1</v>
      </c>
      <c r="P268" s="189">
        <v>170000</v>
      </c>
      <c r="Q268" s="349">
        <v>1</v>
      </c>
      <c r="R268" s="186">
        <v>185000</v>
      </c>
      <c r="S268" s="431">
        <f>I268+K268+M268+O268+Q268</f>
        <v>5</v>
      </c>
      <c r="T268" s="185" t="s">
        <v>213</v>
      </c>
      <c r="U268" s="191"/>
    </row>
    <row r="269" spans="1:21" ht="16.5">
      <c r="A269" s="183"/>
      <c r="B269" s="185"/>
      <c r="C269" s="202"/>
      <c r="D269" s="196"/>
      <c r="E269" s="187" t="s">
        <v>479</v>
      </c>
      <c r="F269" s="185" t="s">
        <v>480</v>
      </c>
      <c r="G269" s="202"/>
      <c r="H269" s="187"/>
      <c r="I269" s="348"/>
      <c r="J269" s="189"/>
      <c r="K269" s="349"/>
      <c r="L269" s="189"/>
      <c r="M269" s="349"/>
      <c r="N269" s="189"/>
      <c r="O269" s="349"/>
      <c r="P269" s="189"/>
      <c r="Q269" s="349"/>
      <c r="R269" s="186"/>
      <c r="S269" s="349"/>
      <c r="T269" s="185"/>
      <c r="U269" s="191"/>
    </row>
    <row r="270" spans="1:21" ht="16.5">
      <c r="A270" s="183"/>
      <c r="B270" s="185"/>
      <c r="C270" s="202"/>
      <c r="D270" s="196"/>
      <c r="E270" s="187"/>
      <c r="F270" s="185" t="s">
        <v>481</v>
      </c>
      <c r="G270" s="202"/>
      <c r="H270" s="187"/>
      <c r="I270" s="348"/>
      <c r="J270" s="189"/>
      <c r="K270" s="349"/>
      <c r="L270" s="189"/>
      <c r="M270" s="349"/>
      <c r="N270" s="189"/>
      <c r="O270" s="349"/>
      <c r="P270" s="189"/>
      <c r="Q270" s="349"/>
      <c r="R270" s="186"/>
      <c r="S270" s="349"/>
      <c r="T270" s="185"/>
      <c r="U270" s="191"/>
    </row>
    <row r="271" spans="1:21" ht="16.5">
      <c r="A271" s="183"/>
      <c r="B271" s="185"/>
      <c r="C271" s="202"/>
      <c r="D271" s="196"/>
      <c r="E271" s="187"/>
      <c r="F271" s="185"/>
      <c r="G271" s="202"/>
      <c r="H271" s="187"/>
      <c r="I271" s="348"/>
      <c r="J271" s="189"/>
      <c r="K271" s="349"/>
      <c r="L271" s="189"/>
      <c r="M271" s="349"/>
      <c r="N271" s="189"/>
      <c r="O271" s="349"/>
      <c r="P271" s="189"/>
      <c r="Q271" s="349"/>
      <c r="R271" s="186"/>
      <c r="S271" s="349"/>
      <c r="T271" s="185"/>
      <c r="U271" s="191"/>
    </row>
    <row r="272" spans="1:21" ht="16.5">
      <c r="A272" s="183"/>
      <c r="B272" s="185"/>
      <c r="C272" s="202"/>
      <c r="D272" s="261" t="s">
        <v>259</v>
      </c>
      <c r="E272" s="187" t="s">
        <v>482</v>
      </c>
      <c r="F272" s="185" t="s">
        <v>483</v>
      </c>
      <c r="G272" s="202"/>
      <c r="H272" s="187"/>
      <c r="I272" s="344">
        <v>0</v>
      </c>
      <c r="J272" s="189">
        <v>0</v>
      </c>
      <c r="K272" s="349">
        <v>1</v>
      </c>
      <c r="L272" s="189">
        <v>290000</v>
      </c>
      <c r="M272" s="349">
        <v>1</v>
      </c>
      <c r="N272" s="189">
        <v>320000</v>
      </c>
      <c r="O272" s="349">
        <v>1</v>
      </c>
      <c r="P272" s="189">
        <v>355000</v>
      </c>
      <c r="Q272" s="349">
        <v>1</v>
      </c>
      <c r="R272" s="186">
        <v>395000</v>
      </c>
      <c r="S272" s="431">
        <f>I272+K272+M272+O272+Q272</f>
        <v>4</v>
      </c>
      <c r="T272" s="185" t="s">
        <v>213</v>
      </c>
      <c r="U272" s="191"/>
    </row>
    <row r="273" spans="1:21" ht="16.5">
      <c r="A273" s="183"/>
      <c r="B273" s="185"/>
      <c r="C273" s="202"/>
      <c r="D273" s="196"/>
      <c r="E273" s="187" t="s">
        <v>484</v>
      </c>
      <c r="F273" s="185" t="s">
        <v>485</v>
      </c>
      <c r="G273" s="202"/>
      <c r="H273" s="187"/>
      <c r="I273" s="188"/>
      <c r="J273" s="189"/>
      <c r="K273" s="190"/>
      <c r="L273" s="189"/>
      <c r="M273" s="190"/>
      <c r="N273" s="189"/>
      <c r="O273" s="190"/>
      <c r="P273" s="189"/>
      <c r="Q273" s="190"/>
      <c r="R273" s="186"/>
      <c r="S273" s="190"/>
      <c r="T273" s="185"/>
      <c r="U273" s="191"/>
    </row>
    <row r="274" spans="1:21" ht="16.5">
      <c r="A274" s="183"/>
      <c r="B274" s="185"/>
      <c r="C274" s="202"/>
      <c r="D274" s="196"/>
      <c r="E274" s="187"/>
      <c r="F274" s="185" t="s">
        <v>486</v>
      </c>
      <c r="G274" s="202"/>
      <c r="H274" s="187"/>
      <c r="I274" s="188" t="s">
        <v>85</v>
      </c>
      <c r="J274" s="189"/>
      <c r="K274" s="349"/>
      <c r="L274" s="189"/>
      <c r="M274" s="349"/>
      <c r="N274" s="189"/>
      <c r="O274" s="349"/>
      <c r="P274" s="189"/>
      <c r="Q274" s="349"/>
      <c r="R274" s="186"/>
      <c r="S274" s="349"/>
      <c r="T274" s="185"/>
      <c r="U274" s="191"/>
    </row>
    <row r="275" spans="1:21" ht="16.5">
      <c r="A275" s="183"/>
      <c r="B275" s="185"/>
      <c r="C275" s="202"/>
      <c r="D275" s="196"/>
      <c r="E275" s="187"/>
      <c r="F275" s="185"/>
      <c r="G275" s="202"/>
      <c r="H275" s="187"/>
      <c r="I275" s="188"/>
      <c r="J275" s="189"/>
      <c r="K275" s="349"/>
      <c r="L275" s="189"/>
      <c r="M275" s="349"/>
      <c r="N275" s="189"/>
      <c r="O275" s="349"/>
      <c r="P275" s="189"/>
      <c r="Q275" s="349"/>
      <c r="R275" s="186"/>
      <c r="S275" s="349"/>
      <c r="T275" s="185"/>
      <c r="U275" s="191"/>
    </row>
    <row r="276" spans="1:21" ht="16.5">
      <c r="A276" s="183"/>
      <c r="B276" s="185"/>
      <c r="C276" s="202"/>
      <c r="D276" s="261" t="s">
        <v>261</v>
      </c>
      <c r="E276" s="187" t="s">
        <v>487</v>
      </c>
      <c r="F276" s="185" t="s">
        <v>488</v>
      </c>
      <c r="G276" s="202"/>
      <c r="H276" s="187"/>
      <c r="I276" s="348">
        <v>1</v>
      </c>
      <c r="J276" s="189">
        <v>142295</v>
      </c>
      <c r="K276" s="349">
        <v>1</v>
      </c>
      <c r="L276" s="189">
        <v>160000</v>
      </c>
      <c r="M276" s="349">
        <v>1</v>
      </c>
      <c r="N276" s="189">
        <v>180000</v>
      </c>
      <c r="O276" s="349">
        <v>1</v>
      </c>
      <c r="P276" s="189">
        <v>200000</v>
      </c>
      <c r="Q276" s="349">
        <v>1</v>
      </c>
      <c r="R276" s="186">
        <v>215000</v>
      </c>
      <c r="S276" s="431">
        <f>I276+K276+M276+O276+Q276</f>
        <v>5</v>
      </c>
      <c r="T276" s="185" t="s">
        <v>213</v>
      </c>
      <c r="U276" s="191"/>
    </row>
    <row r="277" spans="1:21" ht="16.5">
      <c r="A277" s="183"/>
      <c r="B277" s="185"/>
      <c r="C277" s="202"/>
      <c r="D277" s="196"/>
      <c r="E277" s="187" t="s">
        <v>489</v>
      </c>
      <c r="F277" s="185" t="s">
        <v>490</v>
      </c>
      <c r="G277" s="202"/>
      <c r="H277" s="187"/>
      <c r="I277" s="348"/>
      <c r="J277" s="189"/>
      <c r="K277" s="349"/>
      <c r="L277" s="189"/>
      <c r="M277" s="349"/>
      <c r="N277" s="189"/>
      <c r="O277" s="349"/>
      <c r="P277" s="189"/>
      <c r="Q277" s="349"/>
      <c r="R277" s="186"/>
      <c r="S277" s="349"/>
      <c r="T277" s="185"/>
      <c r="U277" s="191"/>
    </row>
    <row r="278" spans="1:21" ht="16.5">
      <c r="A278" s="183"/>
      <c r="B278" s="185"/>
      <c r="C278" s="202"/>
      <c r="D278" s="196"/>
      <c r="E278" s="187"/>
      <c r="F278" s="185" t="s">
        <v>159</v>
      </c>
      <c r="G278" s="202"/>
      <c r="H278" s="187"/>
      <c r="I278" s="188" t="s">
        <v>85</v>
      </c>
      <c r="J278" s="189"/>
      <c r="K278" s="349"/>
      <c r="L278" s="189"/>
      <c r="M278" s="349"/>
      <c r="N278" s="189"/>
      <c r="O278" s="349"/>
      <c r="P278" s="189"/>
      <c r="Q278" s="349"/>
      <c r="R278" s="186"/>
      <c r="S278" s="349"/>
      <c r="T278" s="185"/>
      <c r="U278" s="191"/>
    </row>
    <row r="279" spans="1:21" ht="16.5">
      <c r="A279" s="183"/>
      <c r="B279" s="185"/>
      <c r="C279" s="202"/>
      <c r="D279" s="196"/>
      <c r="E279" s="187"/>
      <c r="F279" s="185"/>
      <c r="G279" s="202"/>
      <c r="H279" s="187"/>
      <c r="I279" s="188"/>
      <c r="J279" s="189"/>
      <c r="K279" s="349"/>
      <c r="L279" s="189"/>
      <c r="M279" s="349"/>
      <c r="N279" s="189"/>
      <c r="O279" s="349"/>
      <c r="P279" s="189"/>
      <c r="Q279" s="349"/>
      <c r="R279" s="186"/>
      <c r="S279" s="349"/>
      <c r="T279" s="185"/>
      <c r="U279" s="191"/>
    </row>
    <row r="280" spans="1:21" ht="16.5">
      <c r="A280" s="183"/>
      <c r="B280" s="185"/>
      <c r="C280" s="202"/>
      <c r="D280" s="261" t="s">
        <v>263</v>
      </c>
      <c r="E280" s="187" t="s">
        <v>491</v>
      </c>
      <c r="F280" s="185" t="s">
        <v>492</v>
      </c>
      <c r="G280" s="202"/>
      <c r="H280" s="187"/>
      <c r="I280" s="348">
        <v>1</v>
      </c>
      <c r="J280" s="189">
        <v>60990</v>
      </c>
      <c r="K280" s="349">
        <v>1</v>
      </c>
      <c r="L280" s="189">
        <v>75000</v>
      </c>
      <c r="M280" s="349">
        <v>1</v>
      </c>
      <c r="N280" s="189">
        <v>80000</v>
      </c>
      <c r="O280" s="349">
        <v>1</v>
      </c>
      <c r="P280" s="189">
        <v>100000</v>
      </c>
      <c r="Q280" s="349">
        <v>1</v>
      </c>
      <c r="R280" s="186">
        <v>125000</v>
      </c>
      <c r="S280" s="431">
        <f>I280+K280+M280+O280+Q280</f>
        <v>5</v>
      </c>
      <c r="T280" s="185" t="s">
        <v>213</v>
      </c>
      <c r="U280" s="191"/>
    </row>
    <row r="281" spans="1:21" ht="16.5">
      <c r="A281" s="183"/>
      <c r="B281" s="185"/>
      <c r="C281" s="202"/>
      <c r="D281" s="196"/>
      <c r="E281" s="187" t="s">
        <v>493</v>
      </c>
      <c r="F281" s="185" t="s">
        <v>494</v>
      </c>
      <c r="G281" s="202"/>
      <c r="H281" s="187"/>
      <c r="I281" s="188"/>
      <c r="J281" s="189"/>
      <c r="K281" s="349"/>
      <c r="L281" s="189"/>
      <c r="M281" s="349"/>
      <c r="N281" s="189"/>
      <c r="O281" s="349"/>
      <c r="P281" s="189"/>
      <c r="Q281" s="349"/>
      <c r="R281" s="186"/>
      <c r="S281" s="349"/>
      <c r="T281" s="185"/>
      <c r="U281" s="191"/>
    </row>
    <row r="282" spans="1:21" ht="16.5">
      <c r="A282" s="183"/>
      <c r="B282" s="185"/>
      <c r="C282" s="202"/>
      <c r="D282" s="196"/>
      <c r="E282" s="187"/>
      <c r="F282" s="185"/>
      <c r="G282" s="202"/>
      <c r="H282" s="187"/>
      <c r="I282" s="188"/>
      <c r="J282" s="189"/>
      <c r="K282" s="349"/>
      <c r="L282" s="189"/>
      <c r="M282" s="349"/>
      <c r="N282" s="189"/>
      <c r="O282" s="349"/>
      <c r="P282" s="189"/>
      <c r="Q282" s="349"/>
      <c r="R282" s="186"/>
      <c r="S282" s="349"/>
      <c r="T282" s="185"/>
      <c r="U282" s="191"/>
    </row>
    <row r="283" spans="1:21" ht="16.5">
      <c r="A283" s="183"/>
      <c r="B283" s="185"/>
      <c r="C283" s="202"/>
      <c r="D283" s="261" t="s">
        <v>265</v>
      </c>
      <c r="E283" s="187" t="s">
        <v>495</v>
      </c>
      <c r="F283" s="185" t="s">
        <v>496</v>
      </c>
      <c r="G283" s="202"/>
      <c r="H283" s="187"/>
      <c r="I283" s="344">
        <v>0</v>
      </c>
      <c r="J283" s="189">
        <v>0</v>
      </c>
      <c r="K283" s="349">
        <v>1</v>
      </c>
      <c r="L283" s="189">
        <v>150000</v>
      </c>
      <c r="M283" s="349">
        <v>1</v>
      </c>
      <c r="N283" s="189">
        <v>168000</v>
      </c>
      <c r="O283" s="349">
        <v>1</v>
      </c>
      <c r="P283" s="189">
        <v>190000</v>
      </c>
      <c r="Q283" s="349">
        <v>1</v>
      </c>
      <c r="R283" s="186">
        <v>200000</v>
      </c>
      <c r="S283" s="431">
        <f>I283+K283+M283+O283+Q283</f>
        <v>4</v>
      </c>
      <c r="T283" s="185" t="s">
        <v>213</v>
      </c>
      <c r="U283" s="191"/>
    </row>
    <row r="284" spans="1:21" ht="16.5">
      <c r="A284" s="183"/>
      <c r="B284" s="185"/>
      <c r="C284" s="202"/>
      <c r="D284" s="196"/>
      <c r="E284" s="187" t="s">
        <v>497</v>
      </c>
      <c r="F284" s="185" t="s">
        <v>498</v>
      </c>
      <c r="G284" s="202"/>
      <c r="H284" s="187"/>
      <c r="I284" s="348"/>
      <c r="J284" s="189"/>
      <c r="K284" s="349"/>
      <c r="L284" s="189"/>
      <c r="M284" s="349"/>
      <c r="N284" s="189"/>
      <c r="O284" s="349"/>
      <c r="P284" s="189"/>
      <c r="Q284" s="349"/>
      <c r="R284" s="186"/>
      <c r="S284" s="349"/>
      <c r="T284" s="185"/>
      <c r="U284" s="191"/>
    </row>
    <row r="285" spans="1:21" ht="16.5">
      <c r="A285" s="183"/>
      <c r="B285" s="185"/>
      <c r="C285" s="202"/>
      <c r="D285" s="196"/>
      <c r="E285" s="187"/>
      <c r="F285" s="185"/>
      <c r="G285" s="202"/>
      <c r="H285" s="187"/>
      <c r="I285" s="188"/>
      <c r="J285" s="189"/>
      <c r="K285" s="349"/>
      <c r="L285" s="189"/>
      <c r="M285" s="349"/>
      <c r="N285" s="189"/>
      <c r="O285" s="349"/>
      <c r="P285" s="189"/>
      <c r="Q285" s="349"/>
      <c r="R285" s="186"/>
      <c r="S285" s="349"/>
      <c r="T285" s="185"/>
      <c r="U285" s="191"/>
    </row>
    <row r="286" spans="1:21" ht="16.5">
      <c r="A286" s="183"/>
      <c r="B286" s="185"/>
      <c r="C286" s="202"/>
      <c r="D286" s="261" t="s">
        <v>267</v>
      </c>
      <c r="E286" s="187" t="s">
        <v>499</v>
      </c>
      <c r="F286" s="185" t="s">
        <v>500</v>
      </c>
      <c r="G286" s="202"/>
      <c r="H286" s="187"/>
      <c r="I286" s="348">
        <v>1</v>
      </c>
      <c r="J286" s="189">
        <v>274200</v>
      </c>
      <c r="K286" s="349">
        <v>1</v>
      </c>
      <c r="L286" s="189">
        <v>220000</v>
      </c>
      <c r="M286" s="349">
        <v>1</v>
      </c>
      <c r="N286" s="189">
        <v>250000</v>
      </c>
      <c r="O286" s="349">
        <v>1</v>
      </c>
      <c r="P286" s="189">
        <v>266000</v>
      </c>
      <c r="Q286" s="349">
        <v>1</v>
      </c>
      <c r="R286" s="186">
        <v>297000</v>
      </c>
      <c r="S286" s="431">
        <f>I286+K286+M286+O286+Q286</f>
        <v>5</v>
      </c>
      <c r="T286" s="185" t="s">
        <v>213</v>
      </c>
      <c r="U286" s="191"/>
    </row>
    <row r="287" spans="1:21" ht="16.5">
      <c r="A287" s="183"/>
      <c r="B287" s="185"/>
      <c r="C287" s="202"/>
      <c r="D287" s="196"/>
      <c r="E287" s="187" t="s">
        <v>158</v>
      </c>
      <c r="F287" s="185" t="s">
        <v>501</v>
      </c>
      <c r="G287" s="202"/>
      <c r="H287" s="187"/>
      <c r="I287" s="348"/>
      <c r="J287" s="189"/>
      <c r="K287" s="349"/>
      <c r="L287" s="189"/>
      <c r="M287" s="349"/>
      <c r="N287" s="189"/>
      <c r="O287" s="349"/>
      <c r="P287" s="189"/>
      <c r="Q287" s="349"/>
      <c r="R287" s="186"/>
      <c r="S287" s="349"/>
      <c r="T287" s="185"/>
      <c r="U287" s="191"/>
    </row>
    <row r="288" spans="1:21" ht="16.5">
      <c r="A288" s="183"/>
      <c r="B288" s="185"/>
      <c r="C288" s="202"/>
      <c r="D288" s="196"/>
      <c r="E288" s="187"/>
      <c r="F288" s="185"/>
      <c r="G288" s="202"/>
      <c r="H288" s="187"/>
      <c r="I288" s="348"/>
      <c r="J288" s="189"/>
      <c r="K288" s="349"/>
      <c r="L288" s="189"/>
      <c r="M288" s="349"/>
      <c r="N288" s="189"/>
      <c r="O288" s="349"/>
      <c r="P288" s="189"/>
      <c r="Q288" s="349"/>
      <c r="R288" s="186"/>
      <c r="S288" s="349"/>
      <c r="T288" s="185"/>
      <c r="U288" s="191"/>
    </row>
    <row r="289" spans="1:21" ht="16.5">
      <c r="A289" s="183"/>
      <c r="B289" s="185"/>
      <c r="C289" s="202"/>
      <c r="D289" s="261" t="s">
        <v>269</v>
      </c>
      <c r="E289" s="187" t="s">
        <v>502</v>
      </c>
      <c r="F289" s="185" t="s">
        <v>503</v>
      </c>
      <c r="G289" s="202"/>
      <c r="H289" s="187"/>
      <c r="I289" s="348">
        <v>1</v>
      </c>
      <c r="J289" s="189">
        <v>378500</v>
      </c>
      <c r="K289" s="349">
        <v>1</v>
      </c>
      <c r="L289" s="189">
        <v>513750</v>
      </c>
      <c r="M289" s="349">
        <v>1</v>
      </c>
      <c r="N289" s="189">
        <v>544750</v>
      </c>
      <c r="O289" s="349">
        <v>1</v>
      </c>
      <c r="P289" s="189">
        <v>561750</v>
      </c>
      <c r="Q289" s="349">
        <v>1</v>
      </c>
      <c r="R289" s="186">
        <v>593750</v>
      </c>
      <c r="S289" s="431">
        <f>I289+K289+M289+O289+Q289</f>
        <v>5</v>
      </c>
      <c r="T289" s="185" t="s">
        <v>213</v>
      </c>
      <c r="U289" s="191"/>
    </row>
    <row r="290" spans="1:21" ht="16.5">
      <c r="A290" s="183"/>
      <c r="B290" s="185"/>
      <c r="C290" s="202"/>
      <c r="D290" s="196"/>
      <c r="E290" s="187" t="s">
        <v>504</v>
      </c>
      <c r="F290" s="185" t="s">
        <v>505</v>
      </c>
      <c r="G290" s="202"/>
      <c r="H290" s="187"/>
      <c r="I290" s="348"/>
      <c r="J290" s="189"/>
      <c r="K290" s="349"/>
      <c r="L290" s="189"/>
      <c r="M290" s="349"/>
      <c r="N290" s="189"/>
      <c r="O290" s="349"/>
      <c r="P290" s="189"/>
      <c r="Q290" s="349"/>
      <c r="R290" s="186"/>
      <c r="S290" s="349"/>
      <c r="T290" s="185"/>
      <c r="U290" s="191"/>
    </row>
    <row r="291" spans="1:21" ht="16.5">
      <c r="A291" s="183"/>
      <c r="B291" s="185"/>
      <c r="C291" s="202"/>
      <c r="D291" s="196"/>
      <c r="E291" s="187"/>
      <c r="F291" s="185" t="s">
        <v>506</v>
      </c>
      <c r="G291" s="202"/>
      <c r="H291" s="187"/>
      <c r="I291" s="348"/>
      <c r="J291" s="189"/>
      <c r="K291" s="349"/>
      <c r="L291" s="189"/>
      <c r="M291" s="349"/>
      <c r="N291" s="189"/>
      <c r="O291" s="349"/>
      <c r="P291" s="189"/>
      <c r="Q291" s="349"/>
      <c r="R291" s="186"/>
      <c r="S291" s="349"/>
      <c r="T291" s="185"/>
      <c r="U291" s="191"/>
    </row>
    <row r="292" spans="1:21" ht="16.5">
      <c r="A292" s="183"/>
      <c r="B292" s="185"/>
      <c r="C292" s="202"/>
      <c r="D292" s="196"/>
      <c r="E292" s="187"/>
      <c r="F292" s="185"/>
      <c r="G292" s="202"/>
      <c r="H292" s="187"/>
      <c r="I292" s="188"/>
      <c r="J292" s="189"/>
      <c r="K292" s="190"/>
      <c r="L292" s="189"/>
      <c r="M292" s="190"/>
      <c r="N292" s="189"/>
      <c r="O292" s="190"/>
      <c r="P292" s="189"/>
      <c r="Q292" s="190"/>
      <c r="R292" s="186"/>
      <c r="S292" s="190"/>
      <c r="T292" s="185"/>
      <c r="U292" s="191"/>
    </row>
    <row r="293" spans="1:21" ht="16.5">
      <c r="A293" s="183"/>
      <c r="B293" s="185"/>
      <c r="C293" s="202"/>
      <c r="D293" s="261" t="s">
        <v>271</v>
      </c>
      <c r="E293" s="187" t="s">
        <v>507</v>
      </c>
      <c r="F293" s="185" t="s">
        <v>508</v>
      </c>
      <c r="G293" s="202"/>
      <c r="H293" s="187"/>
      <c r="I293" s="348">
        <v>1</v>
      </c>
      <c r="J293" s="189">
        <v>184500</v>
      </c>
      <c r="K293" s="349">
        <v>1</v>
      </c>
      <c r="L293" s="189">
        <v>292750</v>
      </c>
      <c r="M293" s="349">
        <v>1</v>
      </c>
      <c r="N293" s="189">
        <v>293750</v>
      </c>
      <c r="O293" s="349">
        <v>1</v>
      </c>
      <c r="P293" s="189">
        <v>294750</v>
      </c>
      <c r="Q293" s="349">
        <v>1</v>
      </c>
      <c r="R293" s="186">
        <v>295750</v>
      </c>
      <c r="S293" s="431">
        <f>I293+K293+M293+O293+Q293</f>
        <v>5</v>
      </c>
      <c r="T293" s="185" t="s">
        <v>213</v>
      </c>
      <c r="U293" s="191"/>
    </row>
    <row r="294" spans="1:21" ht="16.5">
      <c r="A294" s="183"/>
      <c r="B294" s="185"/>
      <c r="C294" s="202"/>
      <c r="D294" s="196"/>
      <c r="E294" s="187" t="s">
        <v>509</v>
      </c>
      <c r="F294" s="185" t="s">
        <v>173</v>
      </c>
      <c r="G294" s="202"/>
      <c r="H294" s="187"/>
      <c r="I294" s="188"/>
      <c r="J294" s="189"/>
      <c r="K294" s="190"/>
      <c r="L294" s="189"/>
      <c r="M294" s="190"/>
      <c r="N294" s="189"/>
      <c r="O294" s="190"/>
      <c r="P294" s="189"/>
      <c r="Q294" s="190"/>
      <c r="R294" s="186"/>
      <c r="S294" s="190"/>
      <c r="T294" s="185"/>
      <c r="U294" s="191"/>
    </row>
    <row r="295" spans="1:21" ht="16.5">
      <c r="A295" s="183"/>
      <c r="B295" s="185"/>
      <c r="C295" s="202"/>
      <c r="D295" s="196"/>
      <c r="E295" s="187"/>
      <c r="F295" s="185" t="s">
        <v>510</v>
      </c>
      <c r="G295" s="202"/>
      <c r="H295" s="187"/>
      <c r="I295" s="188"/>
      <c r="J295" s="189"/>
      <c r="K295" s="190"/>
      <c r="L295" s="189"/>
      <c r="M295" s="190"/>
      <c r="N295" s="189"/>
      <c r="O295" s="190"/>
      <c r="P295" s="189"/>
      <c r="Q295" s="190"/>
      <c r="R295" s="186"/>
      <c r="S295" s="190"/>
      <c r="T295" s="185"/>
      <c r="U295" s="191"/>
    </row>
    <row r="296" spans="1:21" ht="16.5">
      <c r="A296" s="183"/>
      <c r="B296" s="185"/>
      <c r="C296" s="202"/>
      <c r="D296" s="196"/>
      <c r="E296" s="187"/>
      <c r="F296" s="185"/>
      <c r="G296" s="202"/>
      <c r="H296" s="187"/>
      <c r="I296" s="188"/>
      <c r="J296" s="189"/>
      <c r="K296" s="190"/>
      <c r="L296" s="189"/>
      <c r="M296" s="190"/>
      <c r="N296" s="189"/>
      <c r="O296" s="190"/>
      <c r="P296" s="189"/>
      <c r="Q296" s="190"/>
      <c r="R296" s="186"/>
      <c r="S296" s="190"/>
      <c r="T296" s="185"/>
      <c r="U296" s="191"/>
    </row>
    <row r="297" spans="1:21" ht="16.5">
      <c r="A297" s="183"/>
      <c r="B297" s="185"/>
      <c r="C297" s="202"/>
      <c r="D297" s="261" t="s">
        <v>511</v>
      </c>
      <c r="E297" s="187" t="s">
        <v>512</v>
      </c>
      <c r="F297" s="185" t="s">
        <v>513</v>
      </c>
      <c r="G297" s="202"/>
      <c r="H297" s="187"/>
      <c r="I297" s="348">
        <v>1</v>
      </c>
      <c r="J297" s="189">
        <v>184500</v>
      </c>
      <c r="K297" s="349">
        <v>1</v>
      </c>
      <c r="L297" s="189">
        <v>292750</v>
      </c>
      <c r="M297" s="349">
        <v>1</v>
      </c>
      <c r="N297" s="189">
        <v>293750</v>
      </c>
      <c r="O297" s="349">
        <v>1</v>
      </c>
      <c r="P297" s="189">
        <v>294750</v>
      </c>
      <c r="Q297" s="349">
        <v>1</v>
      </c>
      <c r="R297" s="186">
        <v>295950</v>
      </c>
      <c r="S297" s="431">
        <f>I297+K297+M297+O297+Q297</f>
        <v>5</v>
      </c>
      <c r="T297" s="185" t="s">
        <v>213</v>
      </c>
      <c r="U297" s="191"/>
    </row>
    <row r="298" spans="1:21" ht="16.5">
      <c r="A298" s="183"/>
      <c r="B298" s="185"/>
      <c r="C298" s="202"/>
      <c r="D298" s="196"/>
      <c r="E298" s="187" t="s">
        <v>708</v>
      </c>
      <c r="F298" s="185" t="s">
        <v>514</v>
      </c>
      <c r="G298" s="202"/>
      <c r="H298" s="187"/>
      <c r="I298" s="188"/>
      <c r="J298" s="189"/>
      <c r="K298" s="190"/>
      <c r="L298" s="189"/>
      <c r="M298" s="190"/>
      <c r="N298" s="189"/>
      <c r="O298" s="190"/>
      <c r="P298" s="189"/>
      <c r="Q298" s="190"/>
      <c r="R298" s="186"/>
      <c r="S298" s="190"/>
      <c r="T298" s="185"/>
      <c r="U298" s="191"/>
    </row>
    <row r="299" spans="1:21" ht="16.5">
      <c r="A299" s="183"/>
      <c r="B299" s="185"/>
      <c r="C299" s="202"/>
      <c r="D299" s="196"/>
      <c r="E299" s="187"/>
      <c r="F299" s="185" t="s">
        <v>515</v>
      </c>
      <c r="G299" s="202"/>
      <c r="H299" s="187"/>
      <c r="I299" s="348"/>
      <c r="J299" s="189"/>
      <c r="K299" s="349"/>
      <c r="L299" s="189"/>
      <c r="M299" s="349"/>
      <c r="N299" s="189"/>
      <c r="O299" s="349"/>
      <c r="P299" s="189"/>
      <c r="Q299" s="349"/>
      <c r="R299" s="186"/>
      <c r="S299" s="349"/>
      <c r="T299" s="185"/>
      <c r="U299" s="191"/>
    </row>
    <row r="300" spans="1:21" ht="16.5">
      <c r="A300" s="183"/>
      <c r="B300" s="185"/>
      <c r="C300" s="202"/>
      <c r="D300" s="196"/>
      <c r="E300" s="187"/>
      <c r="F300" s="185"/>
      <c r="G300" s="196"/>
      <c r="H300" s="187"/>
      <c r="I300" s="350"/>
      <c r="J300" s="186"/>
      <c r="K300" s="351"/>
      <c r="L300" s="186"/>
      <c r="M300" s="351"/>
      <c r="N300" s="186"/>
      <c r="O300" s="351"/>
      <c r="P300" s="189"/>
      <c r="Q300" s="190"/>
      <c r="R300" s="186"/>
      <c r="S300" s="190"/>
      <c r="T300" s="185"/>
      <c r="U300" s="191"/>
    </row>
    <row r="301" spans="1:21" ht="16.5">
      <c r="A301" s="183"/>
      <c r="B301" s="185"/>
      <c r="C301" s="202"/>
      <c r="D301" s="261" t="s">
        <v>516</v>
      </c>
      <c r="E301" s="187" t="s">
        <v>517</v>
      </c>
      <c r="F301" s="185" t="s">
        <v>518</v>
      </c>
      <c r="G301" s="202"/>
      <c r="H301" s="187"/>
      <c r="I301" s="348">
        <v>1</v>
      </c>
      <c r="J301" s="189">
        <v>78920</v>
      </c>
      <c r="K301" s="349">
        <v>1</v>
      </c>
      <c r="L301" s="189">
        <v>90000</v>
      </c>
      <c r="M301" s="349">
        <v>1</v>
      </c>
      <c r="N301" s="189">
        <v>120000</v>
      </c>
      <c r="O301" s="349">
        <v>1</v>
      </c>
      <c r="P301" s="189">
        <v>140000</v>
      </c>
      <c r="Q301" s="349">
        <v>1</v>
      </c>
      <c r="R301" s="186">
        <v>170000</v>
      </c>
      <c r="S301" s="431">
        <f>I301+K301+M301+O301+Q301</f>
        <v>5</v>
      </c>
      <c r="T301" s="185" t="s">
        <v>213</v>
      </c>
      <c r="U301" s="191"/>
    </row>
    <row r="302" spans="1:21" ht="16.5">
      <c r="A302" s="183"/>
      <c r="B302" s="185"/>
      <c r="C302" s="202"/>
      <c r="D302" s="196"/>
      <c r="E302" s="187" t="s">
        <v>519</v>
      </c>
      <c r="F302" s="185" t="s">
        <v>520</v>
      </c>
      <c r="G302" s="202"/>
      <c r="H302" s="187"/>
      <c r="I302" s="348"/>
      <c r="J302" s="189"/>
      <c r="K302" s="349"/>
      <c r="L302" s="189"/>
      <c r="M302" s="349"/>
      <c r="N302" s="189"/>
      <c r="O302" s="349"/>
      <c r="P302" s="189"/>
      <c r="Q302" s="349"/>
      <c r="R302" s="186"/>
      <c r="S302" s="349"/>
      <c r="T302" s="185"/>
      <c r="U302" s="191"/>
    </row>
    <row r="303" spans="1:21" ht="16.5">
      <c r="A303" s="183"/>
      <c r="B303" s="185"/>
      <c r="C303" s="202"/>
      <c r="D303" s="196"/>
      <c r="E303" s="187"/>
      <c r="F303" s="185"/>
      <c r="G303" s="202"/>
      <c r="H303" s="187"/>
      <c r="I303" s="348"/>
      <c r="J303" s="189" t="s">
        <v>85</v>
      </c>
      <c r="K303" s="349"/>
      <c r="L303" s="189"/>
      <c r="M303" s="349"/>
      <c r="N303" s="189"/>
      <c r="O303" s="349"/>
      <c r="P303" s="189"/>
      <c r="Q303" s="349"/>
      <c r="R303" s="186"/>
      <c r="S303" s="349"/>
      <c r="T303" s="185"/>
      <c r="U303" s="191"/>
    </row>
    <row r="304" spans="1:21" ht="16.5">
      <c r="A304" s="183"/>
      <c r="B304" s="185"/>
      <c r="C304" s="196"/>
      <c r="D304" s="261" t="s">
        <v>521</v>
      </c>
      <c r="E304" s="187" t="s">
        <v>542</v>
      </c>
      <c r="F304" s="185" t="s">
        <v>543</v>
      </c>
      <c r="G304" s="202"/>
      <c r="H304" s="187"/>
      <c r="I304" s="348">
        <v>6</v>
      </c>
      <c r="J304" s="189">
        <v>821000</v>
      </c>
      <c r="K304" s="349">
        <v>3</v>
      </c>
      <c r="L304" s="263">
        <v>65000</v>
      </c>
      <c r="M304" s="349">
        <v>3</v>
      </c>
      <c r="N304" s="189">
        <v>70000</v>
      </c>
      <c r="O304" s="349">
        <v>3</v>
      </c>
      <c r="P304" s="189">
        <v>75000</v>
      </c>
      <c r="Q304" s="349">
        <v>3</v>
      </c>
      <c r="R304" s="186">
        <v>90000</v>
      </c>
      <c r="S304" s="431">
        <f>I304+K304+M304+O304+Q304</f>
        <v>18</v>
      </c>
      <c r="T304" s="185" t="s">
        <v>213</v>
      </c>
      <c r="U304" s="191"/>
    </row>
    <row r="305" spans="1:21" ht="16.5">
      <c r="A305" s="183"/>
      <c r="B305" s="185"/>
      <c r="C305" s="196"/>
      <c r="D305" s="196"/>
      <c r="E305" s="187" t="s">
        <v>544</v>
      </c>
      <c r="F305" s="185" t="s">
        <v>545</v>
      </c>
      <c r="G305" s="202"/>
      <c r="H305" s="187"/>
      <c r="I305" s="348"/>
      <c r="J305" s="189"/>
      <c r="K305" s="190"/>
      <c r="L305" s="189"/>
      <c r="M305" s="190"/>
      <c r="N305" s="189"/>
      <c r="O305" s="190"/>
      <c r="P305" s="189"/>
      <c r="Q305" s="190"/>
      <c r="R305" s="186"/>
      <c r="S305" s="190"/>
      <c r="T305" s="185"/>
      <c r="U305" s="191"/>
    </row>
    <row r="306" spans="1:21" ht="16.5">
      <c r="A306" s="183"/>
      <c r="B306" s="185"/>
      <c r="C306" s="196"/>
      <c r="D306" s="196"/>
      <c r="E306" s="187"/>
      <c r="F306" s="185" t="s">
        <v>546</v>
      </c>
      <c r="G306" s="202"/>
      <c r="H306" s="187"/>
      <c r="I306" s="348"/>
      <c r="J306" s="189"/>
      <c r="K306" s="190"/>
      <c r="L306" s="189"/>
      <c r="M306" s="190"/>
      <c r="N306" s="189"/>
      <c r="O306" s="190"/>
      <c r="P306" s="189"/>
      <c r="Q306" s="190"/>
      <c r="R306" s="186"/>
      <c r="S306" s="190"/>
      <c r="T306" s="185"/>
      <c r="U306" s="191"/>
    </row>
    <row r="307" spans="1:21" ht="16.5">
      <c r="A307" s="183"/>
      <c r="B307" s="185"/>
      <c r="C307" s="196"/>
      <c r="D307" s="196"/>
      <c r="E307" s="187"/>
      <c r="F307" s="185" t="s">
        <v>547</v>
      </c>
      <c r="G307" s="202"/>
      <c r="H307" s="187"/>
      <c r="I307" s="188"/>
      <c r="J307" s="189"/>
      <c r="K307" s="190"/>
      <c r="L307" s="189"/>
      <c r="M307" s="190"/>
      <c r="N307" s="189"/>
      <c r="O307" s="190"/>
      <c r="P307" s="189"/>
      <c r="Q307" s="190"/>
      <c r="R307" s="186"/>
      <c r="S307" s="190"/>
      <c r="T307" s="185" t="s">
        <v>213</v>
      </c>
      <c r="U307" s="191"/>
    </row>
    <row r="308" spans="1:21" ht="16.5">
      <c r="A308" s="183"/>
      <c r="B308" s="185"/>
      <c r="C308" s="196"/>
      <c r="D308" s="196"/>
      <c r="E308" s="187"/>
      <c r="F308" s="185"/>
      <c r="G308" s="202"/>
      <c r="H308" s="187"/>
      <c r="I308" s="348"/>
      <c r="J308" s="325"/>
      <c r="K308" s="349"/>
      <c r="L308" s="325"/>
      <c r="M308" s="349"/>
      <c r="N308" s="325"/>
      <c r="O308" s="349"/>
      <c r="P308" s="325"/>
      <c r="Q308" s="349"/>
      <c r="R308" s="326"/>
      <c r="S308" s="349"/>
      <c r="T308" s="185"/>
      <c r="U308" s="191"/>
    </row>
    <row r="309" spans="1:21" ht="16.5">
      <c r="A309" s="183"/>
      <c r="B309" s="185"/>
      <c r="C309" s="196"/>
      <c r="D309" s="261" t="s">
        <v>528</v>
      </c>
      <c r="E309" s="187" t="s">
        <v>549</v>
      </c>
      <c r="F309" s="185" t="s">
        <v>550</v>
      </c>
      <c r="G309" s="202"/>
      <c r="H309" s="187"/>
      <c r="I309" s="188">
        <v>1</v>
      </c>
      <c r="J309" s="325">
        <v>463460</v>
      </c>
      <c r="K309" s="190">
        <v>1</v>
      </c>
      <c r="L309" s="325">
        <v>357000</v>
      </c>
      <c r="M309" s="190">
        <v>1</v>
      </c>
      <c r="N309" s="189">
        <v>414500</v>
      </c>
      <c r="O309" s="190">
        <v>1</v>
      </c>
      <c r="P309" s="189">
        <v>467000</v>
      </c>
      <c r="Q309" s="190">
        <v>1</v>
      </c>
      <c r="R309" s="186">
        <v>482000</v>
      </c>
      <c r="S309" s="190"/>
      <c r="T309" s="185" t="s">
        <v>213</v>
      </c>
      <c r="U309" s="191"/>
    </row>
    <row r="310" spans="1:21" ht="16.5">
      <c r="A310" s="183"/>
      <c r="B310" s="185"/>
      <c r="C310" s="196"/>
      <c r="D310" s="196"/>
      <c r="E310" s="187" t="s">
        <v>551</v>
      </c>
      <c r="F310" s="185" t="s">
        <v>552</v>
      </c>
      <c r="G310" s="202"/>
      <c r="H310" s="187"/>
      <c r="I310" s="188"/>
      <c r="J310" s="186"/>
      <c r="K310" s="190"/>
      <c r="L310" s="186"/>
      <c r="M310" s="190"/>
      <c r="N310" s="186"/>
      <c r="O310" s="190"/>
      <c r="P310" s="186"/>
      <c r="Q310" s="190"/>
      <c r="R310" s="186"/>
      <c r="S310" s="190"/>
      <c r="T310" s="185"/>
      <c r="U310" s="191"/>
    </row>
    <row r="311" spans="1:21" ht="16.5">
      <c r="A311" s="183"/>
      <c r="B311" s="185"/>
      <c r="C311" s="196"/>
      <c r="D311" s="196"/>
      <c r="E311" s="187"/>
      <c r="F311" s="185"/>
      <c r="G311" s="202"/>
      <c r="H311" s="187"/>
      <c r="I311" s="188"/>
      <c r="J311" s="189"/>
      <c r="K311" s="190"/>
      <c r="L311" s="189"/>
      <c r="M311" s="190"/>
      <c r="N311" s="189"/>
      <c r="O311" s="190"/>
      <c r="P311" s="189"/>
      <c r="Q311" s="190"/>
      <c r="R311" s="186"/>
      <c r="S311" s="190"/>
      <c r="T311" s="185"/>
      <c r="U311" s="191"/>
    </row>
    <row r="312" spans="1:21" ht="16.5">
      <c r="A312" s="183"/>
      <c r="B312" s="185"/>
      <c r="C312" s="196"/>
      <c r="D312" s="261" t="s">
        <v>533</v>
      </c>
      <c r="E312" s="187" t="s">
        <v>554</v>
      </c>
      <c r="F312" s="185" t="s">
        <v>748</v>
      </c>
      <c r="G312" s="202"/>
      <c r="H312" s="187"/>
      <c r="I312" s="188">
        <v>1</v>
      </c>
      <c r="J312" s="189">
        <v>593000</v>
      </c>
      <c r="K312" s="188">
        <v>1</v>
      </c>
      <c r="L312" s="189">
        <v>595000</v>
      </c>
      <c r="M312" s="188">
        <v>1</v>
      </c>
      <c r="N312" s="189">
        <v>620000</v>
      </c>
      <c r="O312" s="188">
        <v>1</v>
      </c>
      <c r="P312" s="189">
        <v>635000</v>
      </c>
      <c r="Q312" s="188">
        <v>1</v>
      </c>
      <c r="R312" s="186">
        <v>685000</v>
      </c>
      <c r="S312" s="190"/>
      <c r="T312" s="185" t="s">
        <v>213</v>
      </c>
      <c r="U312" s="191"/>
    </row>
    <row r="313" spans="1:21" ht="16.5">
      <c r="A313" s="183"/>
      <c r="B313" s="185"/>
      <c r="C313" s="196"/>
      <c r="D313" s="196"/>
      <c r="E313" s="187"/>
      <c r="F313" s="185"/>
      <c r="G313" s="202"/>
      <c r="H313" s="187"/>
      <c r="I313" s="348"/>
      <c r="J313" s="189"/>
      <c r="K313" s="349"/>
      <c r="L313" s="189"/>
      <c r="M313" s="349"/>
      <c r="N313" s="189"/>
      <c r="O313" s="349"/>
      <c r="P313" s="189"/>
      <c r="Q313" s="349"/>
      <c r="R313" s="186"/>
      <c r="S313" s="349"/>
      <c r="T313" s="185"/>
      <c r="U313" s="191"/>
    </row>
    <row r="314" spans="1:21" ht="16.5">
      <c r="A314" s="183"/>
      <c r="B314" s="185"/>
      <c r="C314" s="196"/>
      <c r="D314" s="261" t="s">
        <v>539</v>
      </c>
      <c r="E314" s="187" t="s">
        <v>556</v>
      </c>
      <c r="F314" s="185" t="s">
        <v>160</v>
      </c>
      <c r="G314" s="202"/>
      <c r="H314" s="187"/>
      <c r="I314" s="188"/>
      <c r="J314" s="189"/>
      <c r="K314" s="190"/>
      <c r="L314" s="189"/>
      <c r="M314" s="190"/>
      <c r="N314" s="189"/>
      <c r="O314" s="190"/>
      <c r="P314" s="189"/>
      <c r="Q314" s="190"/>
      <c r="R314" s="186"/>
      <c r="S314" s="190"/>
      <c r="T314" s="185"/>
      <c r="U314" s="191"/>
    </row>
    <row r="315" spans="1:21" ht="16.5">
      <c r="A315" s="183"/>
      <c r="B315" s="185"/>
      <c r="C315" s="196"/>
      <c r="D315" s="196"/>
      <c r="E315" s="187" t="s">
        <v>161</v>
      </c>
      <c r="F315" s="185" t="s">
        <v>162</v>
      </c>
      <c r="G315" s="202"/>
      <c r="H315" s="187"/>
      <c r="I315" s="348"/>
      <c r="J315" s="189"/>
      <c r="K315" s="349"/>
      <c r="L315" s="189"/>
      <c r="M315" s="349"/>
      <c r="N315" s="189"/>
      <c r="O315" s="349"/>
      <c r="P315" s="189"/>
      <c r="Q315" s="349"/>
      <c r="R315" s="186"/>
      <c r="S315" s="349"/>
      <c r="T315" s="185"/>
      <c r="U315" s="191"/>
    </row>
    <row r="316" spans="1:21" ht="16.5">
      <c r="A316" s="183"/>
      <c r="B316" s="185"/>
      <c r="C316" s="196"/>
      <c r="D316" s="196"/>
      <c r="E316" s="187" t="s">
        <v>85</v>
      </c>
      <c r="F316" s="185" t="s">
        <v>163</v>
      </c>
      <c r="G316" s="202"/>
      <c r="H316" s="187"/>
      <c r="I316" s="188" t="s">
        <v>85</v>
      </c>
      <c r="J316" s="189"/>
      <c r="K316" s="349"/>
      <c r="L316" s="189"/>
      <c r="M316" s="349"/>
      <c r="N316" s="189"/>
      <c r="O316" s="349"/>
      <c r="P316" s="189"/>
      <c r="Q316" s="349"/>
      <c r="R316" s="186"/>
      <c r="S316" s="349"/>
      <c r="T316" s="185"/>
      <c r="U316" s="191"/>
    </row>
    <row r="317" spans="1:21" ht="16.5">
      <c r="A317" s="183"/>
      <c r="B317" s="185"/>
      <c r="C317" s="196"/>
      <c r="D317" s="196"/>
      <c r="E317" s="187"/>
      <c r="F317" s="324" t="s">
        <v>164</v>
      </c>
      <c r="G317" s="271"/>
      <c r="H317" s="295"/>
      <c r="I317" s="348"/>
      <c r="J317" s="189"/>
      <c r="K317" s="349"/>
      <c r="L317" s="189"/>
      <c r="M317" s="349"/>
      <c r="N317" s="189"/>
      <c r="O317" s="349"/>
      <c r="P317" s="189"/>
      <c r="Q317" s="349"/>
      <c r="R317" s="186"/>
      <c r="S317" s="349"/>
      <c r="T317" s="185"/>
      <c r="U317" s="191"/>
    </row>
    <row r="318" spans="1:21" ht="16.5">
      <c r="A318" s="183"/>
      <c r="B318" s="185"/>
      <c r="C318" s="196"/>
      <c r="D318" s="196"/>
      <c r="E318" s="187"/>
      <c r="F318" s="185" t="s">
        <v>559</v>
      </c>
      <c r="G318" s="202"/>
      <c r="H318" s="187"/>
      <c r="I318" s="188" t="s">
        <v>3</v>
      </c>
      <c r="J318" s="189">
        <v>0</v>
      </c>
      <c r="K318" s="190">
        <v>0.5</v>
      </c>
      <c r="L318" s="189">
        <v>35000</v>
      </c>
      <c r="M318" s="190">
        <v>0.5</v>
      </c>
      <c r="N318" s="189">
        <v>40000</v>
      </c>
      <c r="O318" s="190">
        <v>0.5</v>
      </c>
      <c r="P318" s="189">
        <v>45000</v>
      </c>
      <c r="Q318" s="190">
        <v>0.5</v>
      </c>
      <c r="R318" s="186">
        <v>50000</v>
      </c>
      <c r="S318" s="429">
        <f>K318+M318+O318+Q318</f>
        <v>2</v>
      </c>
      <c r="T318" s="185" t="s">
        <v>213</v>
      </c>
      <c r="U318" s="191"/>
    </row>
    <row r="319" spans="1:21" ht="16.5">
      <c r="A319" s="183"/>
      <c r="B319" s="185"/>
      <c r="C319" s="196"/>
      <c r="D319" s="196"/>
      <c r="E319" s="187"/>
      <c r="F319" s="324" t="s">
        <v>165</v>
      </c>
      <c r="G319" s="271"/>
      <c r="H319" s="295"/>
      <c r="I319" s="188">
        <v>1</v>
      </c>
      <c r="J319" s="189">
        <v>27345</v>
      </c>
      <c r="K319" s="188" t="s">
        <v>3</v>
      </c>
      <c r="L319" s="189">
        <v>0</v>
      </c>
      <c r="M319" s="188" t="s">
        <v>3</v>
      </c>
      <c r="N319" s="189">
        <v>0</v>
      </c>
      <c r="O319" s="188" t="s">
        <v>3</v>
      </c>
      <c r="P319" s="189">
        <v>0</v>
      </c>
      <c r="Q319" s="188" t="s">
        <v>3</v>
      </c>
      <c r="R319" s="186">
        <v>0</v>
      </c>
      <c r="S319" s="429">
        <v>1</v>
      </c>
      <c r="T319" s="185" t="s">
        <v>213</v>
      </c>
      <c r="U319" s="191"/>
    </row>
    <row r="320" spans="1:21" ht="16.5">
      <c r="A320" s="183"/>
      <c r="B320" s="185"/>
      <c r="C320" s="196"/>
      <c r="D320" s="196"/>
      <c r="E320" s="187"/>
      <c r="F320" s="324" t="s">
        <v>166</v>
      </c>
      <c r="G320" s="271"/>
      <c r="H320" s="295"/>
      <c r="I320" s="188">
        <v>1</v>
      </c>
      <c r="J320" s="189">
        <v>93000</v>
      </c>
      <c r="K320" s="188" t="s">
        <v>3</v>
      </c>
      <c r="L320" s="189">
        <v>0</v>
      </c>
      <c r="M320" s="188" t="s">
        <v>3</v>
      </c>
      <c r="N320" s="189">
        <v>0</v>
      </c>
      <c r="O320" s="188" t="s">
        <v>3</v>
      </c>
      <c r="P320" s="189">
        <v>0</v>
      </c>
      <c r="Q320" s="188" t="s">
        <v>3</v>
      </c>
      <c r="R320" s="186">
        <v>0</v>
      </c>
      <c r="S320" s="429">
        <v>1</v>
      </c>
      <c r="T320" s="185" t="s">
        <v>213</v>
      </c>
      <c r="U320" s="191"/>
    </row>
    <row r="321" spans="1:21" ht="16.5">
      <c r="A321" s="183"/>
      <c r="B321" s="185"/>
      <c r="C321" s="196"/>
      <c r="D321" s="196"/>
      <c r="E321" s="187"/>
      <c r="F321" s="185"/>
      <c r="G321" s="202"/>
      <c r="H321" s="187"/>
      <c r="I321" s="348"/>
      <c r="J321" s="189"/>
      <c r="K321" s="349"/>
      <c r="L321" s="189"/>
      <c r="M321" s="349"/>
      <c r="N321" s="189"/>
      <c r="O321" s="349"/>
      <c r="P321" s="189"/>
      <c r="Q321" s="349"/>
      <c r="R321" s="186"/>
      <c r="S321" s="349"/>
      <c r="T321" s="185"/>
      <c r="U321" s="191"/>
    </row>
    <row r="322" spans="1:21" ht="16.5">
      <c r="A322" s="183"/>
      <c r="B322" s="185"/>
      <c r="C322" s="196"/>
      <c r="D322" s="261" t="s">
        <v>548</v>
      </c>
      <c r="E322" s="187" t="s">
        <v>154</v>
      </c>
      <c r="F322" s="324" t="s">
        <v>155</v>
      </c>
      <c r="G322" s="271"/>
      <c r="H322" s="295"/>
      <c r="I322" s="348">
        <v>1</v>
      </c>
      <c r="J322" s="189">
        <v>173390</v>
      </c>
      <c r="K322" s="349">
        <v>1</v>
      </c>
      <c r="L322" s="189">
        <v>207500</v>
      </c>
      <c r="M322" s="349">
        <v>1</v>
      </c>
      <c r="N322" s="189">
        <v>235000</v>
      </c>
      <c r="O322" s="349">
        <v>1</v>
      </c>
      <c r="P322" s="189">
        <v>267500</v>
      </c>
      <c r="Q322" s="349">
        <v>1</v>
      </c>
      <c r="R322" s="186">
        <v>300000</v>
      </c>
      <c r="S322" s="429">
        <f>I322+K322+M322+O322+Q322</f>
        <v>5</v>
      </c>
      <c r="T322" s="185" t="s">
        <v>213</v>
      </c>
      <c r="U322" s="191"/>
    </row>
    <row r="323" spans="1:21" ht="16.5">
      <c r="A323" s="183"/>
      <c r="B323" s="185"/>
      <c r="C323" s="196"/>
      <c r="D323" s="196"/>
      <c r="E323" s="187" t="s">
        <v>156</v>
      </c>
      <c r="F323" s="185" t="s">
        <v>157</v>
      </c>
      <c r="G323" s="202"/>
      <c r="H323" s="187"/>
      <c r="I323" s="188"/>
      <c r="J323" s="189"/>
      <c r="K323" s="190"/>
      <c r="L323" s="189"/>
      <c r="M323" s="190"/>
      <c r="N323" s="189"/>
      <c r="O323" s="190"/>
      <c r="P323" s="189"/>
      <c r="Q323" s="190"/>
      <c r="R323" s="186"/>
      <c r="S323" s="190"/>
      <c r="T323" s="185"/>
      <c r="U323" s="191"/>
    </row>
    <row r="324" spans="1:21" ht="16.5">
      <c r="A324" s="183"/>
      <c r="B324" s="185"/>
      <c r="C324" s="196"/>
      <c r="D324" s="196"/>
      <c r="E324" s="187"/>
      <c r="F324" s="185" t="s">
        <v>558</v>
      </c>
      <c r="G324" s="202"/>
      <c r="H324" s="187"/>
      <c r="I324" s="348"/>
      <c r="J324" s="189"/>
      <c r="K324" s="349"/>
      <c r="L324" s="189"/>
      <c r="M324" s="349"/>
      <c r="N324" s="189"/>
      <c r="O324" s="349"/>
      <c r="P324" s="189"/>
      <c r="Q324" s="349"/>
      <c r="R324" s="186"/>
      <c r="S324" s="349"/>
      <c r="T324" s="185"/>
      <c r="U324" s="191"/>
    </row>
    <row r="325" spans="1:21" ht="16.5">
      <c r="A325" s="183"/>
      <c r="B325" s="185"/>
      <c r="C325" s="196"/>
      <c r="D325" s="196"/>
      <c r="E325" s="187"/>
      <c r="F325" s="185"/>
      <c r="G325" s="202"/>
      <c r="H325" s="187"/>
      <c r="I325" s="348"/>
      <c r="J325" s="189"/>
      <c r="K325" s="349"/>
      <c r="L325" s="189"/>
      <c r="M325" s="349"/>
      <c r="N325" s="189"/>
      <c r="O325" s="349"/>
      <c r="P325" s="189"/>
      <c r="Q325" s="349"/>
      <c r="R325" s="186"/>
      <c r="S325" s="349"/>
      <c r="T325" s="185"/>
      <c r="U325" s="191"/>
    </row>
    <row r="326" spans="1:21" ht="16.5">
      <c r="A326" s="183"/>
      <c r="B326" s="185"/>
      <c r="C326" s="202"/>
      <c r="D326" s="261" t="s">
        <v>553</v>
      </c>
      <c r="E326" s="187" t="s">
        <v>522</v>
      </c>
      <c r="F326" s="185" t="s">
        <v>523</v>
      </c>
      <c r="G326" s="202"/>
      <c r="H326" s="187"/>
      <c r="I326" s="352">
        <v>0.05</v>
      </c>
      <c r="J326" s="189">
        <v>113500</v>
      </c>
      <c r="K326" s="353">
        <v>0.05</v>
      </c>
      <c r="L326" s="189">
        <v>155000</v>
      </c>
      <c r="M326" s="353">
        <v>0.05</v>
      </c>
      <c r="N326" s="189">
        <v>170000</v>
      </c>
      <c r="O326" s="353">
        <v>0.05</v>
      </c>
      <c r="P326" s="189">
        <v>190000</v>
      </c>
      <c r="Q326" s="353">
        <v>0.05</v>
      </c>
      <c r="R326" s="186">
        <v>225000</v>
      </c>
      <c r="S326" s="429">
        <v>25</v>
      </c>
      <c r="T326" s="185" t="s">
        <v>213</v>
      </c>
      <c r="U326" s="191"/>
    </row>
    <row r="327" spans="1:21" ht="16.5">
      <c r="A327" s="183"/>
      <c r="B327" s="185"/>
      <c r="C327" s="202"/>
      <c r="D327" s="196"/>
      <c r="E327" s="187" t="s">
        <v>524</v>
      </c>
      <c r="F327" s="185" t="s">
        <v>525</v>
      </c>
      <c r="G327" s="202"/>
      <c r="H327" s="187"/>
      <c r="I327" s="188"/>
      <c r="J327" s="189"/>
      <c r="K327" s="190"/>
      <c r="L327" s="189"/>
      <c r="M327" s="190"/>
      <c r="N327" s="189"/>
      <c r="O327" s="190"/>
      <c r="P327" s="189"/>
      <c r="Q327" s="190"/>
      <c r="R327" s="186"/>
      <c r="S327" s="190"/>
      <c r="T327" s="185"/>
      <c r="U327" s="191"/>
    </row>
    <row r="328" spans="1:21" ht="16.5">
      <c r="A328" s="183"/>
      <c r="B328" s="185"/>
      <c r="C328" s="202"/>
      <c r="D328" s="196"/>
      <c r="E328" s="187"/>
      <c r="F328" s="185" t="s">
        <v>526</v>
      </c>
      <c r="G328" s="202"/>
      <c r="H328" s="187"/>
      <c r="I328" s="188"/>
      <c r="J328" s="189"/>
      <c r="K328" s="190"/>
      <c r="L328" s="189"/>
      <c r="M328" s="190"/>
      <c r="N328" s="189"/>
      <c r="O328" s="190"/>
      <c r="P328" s="189"/>
      <c r="Q328" s="190"/>
      <c r="R328" s="186"/>
      <c r="S328" s="190"/>
      <c r="T328" s="185"/>
      <c r="U328" s="191"/>
    </row>
    <row r="329" spans="1:21" ht="16.5">
      <c r="A329" s="183"/>
      <c r="B329" s="185"/>
      <c r="C329" s="202"/>
      <c r="D329" s="196"/>
      <c r="E329" s="187" t="s">
        <v>85</v>
      </c>
      <c r="F329" s="185" t="s">
        <v>527</v>
      </c>
      <c r="G329" s="202"/>
      <c r="H329" s="187"/>
      <c r="I329" s="352"/>
      <c r="J329" s="189"/>
      <c r="K329" s="353"/>
      <c r="L329" s="189"/>
      <c r="M329" s="353"/>
      <c r="N329" s="189"/>
      <c r="O329" s="353"/>
      <c r="P329" s="189"/>
      <c r="Q329" s="353"/>
      <c r="R329" s="186"/>
      <c r="S329" s="353"/>
      <c r="T329" s="185"/>
      <c r="U329" s="191"/>
    </row>
    <row r="330" spans="1:21" ht="16.5">
      <c r="A330" s="183"/>
      <c r="B330" s="185"/>
      <c r="C330" s="202"/>
      <c r="D330" s="196"/>
      <c r="E330" s="187"/>
      <c r="F330" s="185"/>
      <c r="G330" s="202"/>
      <c r="H330" s="187"/>
      <c r="I330" s="348"/>
      <c r="J330" s="189"/>
      <c r="K330" s="349"/>
      <c r="L330" s="189"/>
      <c r="M330" s="349"/>
      <c r="N330" s="189"/>
      <c r="O330" s="349"/>
      <c r="P330" s="189"/>
      <c r="Q330" s="349"/>
      <c r="R330" s="186"/>
      <c r="S330" s="349"/>
      <c r="T330" s="185"/>
      <c r="U330" s="191"/>
    </row>
    <row r="331" spans="1:21" ht="16.5">
      <c r="A331" s="183"/>
      <c r="B331" s="185"/>
      <c r="C331" s="202"/>
      <c r="D331" s="261" t="s">
        <v>555</v>
      </c>
      <c r="E331" s="187" t="s">
        <v>529</v>
      </c>
      <c r="F331" s="185" t="s">
        <v>530</v>
      </c>
      <c r="G331" s="202"/>
      <c r="H331" s="187"/>
      <c r="I331" s="344">
        <v>0</v>
      </c>
      <c r="J331" s="189">
        <v>0</v>
      </c>
      <c r="K331" s="349">
        <v>1</v>
      </c>
      <c r="L331" s="189">
        <v>150000</v>
      </c>
      <c r="M331" s="349">
        <v>1</v>
      </c>
      <c r="N331" s="189">
        <v>165000</v>
      </c>
      <c r="O331" s="349">
        <v>1</v>
      </c>
      <c r="P331" s="189">
        <v>180000</v>
      </c>
      <c r="Q331" s="349">
        <v>1</v>
      </c>
      <c r="R331" s="186">
        <v>198000</v>
      </c>
      <c r="S331" s="429">
        <f>I331+K331+M331+O331+Q331</f>
        <v>4</v>
      </c>
      <c r="T331" s="185" t="s">
        <v>213</v>
      </c>
      <c r="U331" s="191"/>
    </row>
    <row r="332" spans="1:21" ht="16.5">
      <c r="A332" s="183"/>
      <c r="B332" s="185"/>
      <c r="C332" s="202"/>
      <c r="D332" s="196"/>
      <c r="E332" s="187" t="s">
        <v>531</v>
      </c>
      <c r="F332" s="185" t="s">
        <v>532</v>
      </c>
      <c r="G332" s="202"/>
      <c r="H332" s="187"/>
      <c r="I332" s="188"/>
      <c r="J332" s="189"/>
      <c r="K332" s="190"/>
      <c r="L332" s="189"/>
      <c r="M332" s="190"/>
      <c r="N332" s="189"/>
      <c r="O332" s="190"/>
      <c r="P332" s="189"/>
      <c r="Q332" s="190"/>
      <c r="R332" s="186"/>
      <c r="S332" s="190"/>
      <c r="T332" s="185"/>
      <c r="U332" s="191"/>
    </row>
    <row r="333" spans="1:21" ht="16.5">
      <c r="A333" s="183"/>
      <c r="B333" s="185"/>
      <c r="C333" s="202"/>
      <c r="D333" s="196"/>
      <c r="E333" s="187"/>
      <c r="F333" s="185"/>
      <c r="G333" s="202"/>
      <c r="H333" s="187"/>
      <c r="I333" s="188" t="s">
        <v>85</v>
      </c>
      <c r="J333" s="189"/>
      <c r="K333" s="349"/>
      <c r="L333" s="189"/>
      <c r="M333" s="349"/>
      <c r="N333" s="189"/>
      <c r="O333" s="349"/>
      <c r="P333" s="189"/>
      <c r="Q333" s="349"/>
      <c r="R333" s="186"/>
      <c r="S333" s="349"/>
      <c r="T333" s="185"/>
      <c r="U333" s="191"/>
    </row>
    <row r="334" spans="1:21" ht="16.5">
      <c r="A334" s="183"/>
      <c r="B334" s="185"/>
      <c r="C334" s="202"/>
      <c r="D334" s="261" t="s">
        <v>565</v>
      </c>
      <c r="E334" s="187" t="s">
        <v>534</v>
      </c>
      <c r="F334" s="185" t="s">
        <v>535</v>
      </c>
      <c r="G334" s="202"/>
      <c r="H334" s="187"/>
      <c r="I334" s="344">
        <v>0</v>
      </c>
      <c r="J334" s="189">
        <v>0</v>
      </c>
      <c r="K334" s="349">
        <v>5</v>
      </c>
      <c r="L334" s="189">
        <v>70000</v>
      </c>
      <c r="M334" s="349">
        <v>5</v>
      </c>
      <c r="N334" s="189">
        <v>85000</v>
      </c>
      <c r="O334" s="349">
        <v>5</v>
      </c>
      <c r="P334" s="189">
        <v>95000</v>
      </c>
      <c r="Q334" s="349">
        <v>5</v>
      </c>
      <c r="R334" s="186">
        <v>105000</v>
      </c>
      <c r="S334" s="429">
        <f>I334+K334+M334+O334+Q334</f>
        <v>20</v>
      </c>
      <c r="T334" s="185" t="s">
        <v>213</v>
      </c>
      <c r="U334" s="191"/>
    </row>
    <row r="335" spans="1:21" ht="18.75">
      <c r="A335" s="183"/>
      <c r="B335" s="185"/>
      <c r="C335" s="202"/>
      <c r="D335" s="196"/>
      <c r="E335" s="187" t="s">
        <v>536</v>
      </c>
      <c r="F335" s="185" t="s">
        <v>537</v>
      </c>
      <c r="G335" s="202"/>
      <c r="H335" s="187"/>
      <c r="I335" s="188"/>
      <c r="J335" s="354"/>
      <c r="K335" s="190"/>
      <c r="L335" s="189"/>
      <c r="M335" s="190"/>
      <c r="N335" s="189"/>
      <c r="O335" s="190"/>
      <c r="P335" s="189"/>
      <c r="Q335" s="190"/>
      <c r="R335" s="186"/>
      <c r="S335" s="190"/>
      <c r="T335" s="185"/>
      <c r="U335" s="191"/>
    </row>
    <row r="336" spans="1:21" ht="16.5">
      <c r="A336" s="183"/>
      <c r="B336" s="185"/>
      <c r="C336" s="202"/>
      <c r="D336" s="196"/>
      <c r="E336" s="187" t="s">
        <v>536</v>
      </c>
      <c r="F336" s="185" t="s">
        <v>538</v>
      </c>
      <c r="G336" s="202"/>
      <c r="H336" s="187"/>
      <c r="I336" s="188"/>
      <c r="J336" s="189"/>
      <c r="K336" s="190"/>
      <c r="L336" s="189"/>
      <c r="M336" s="190"/>
      <c r="N336" s="189"/>
      <c r="O336" s="190"/>
      <c r="P336" s="189"/>
      <c r="Q336" s="190"/>
      <c r="R336" s="186"/>
      <c r="S336" s="190"/>
      <c r="T336" s="185"/>
      <c r="U336" s="191"/>
    </row>
    <row r="337" spans="1:21" ht="16.5">
      <c r="A337" s="183"/>
      <c r="B337" s="185"/>
      <c r="C337" s="202"/>
      <c r="D337" s="196"/>
      <c r="E337" s="187" t="s">
        <v>85</v>
      </c>
      <c r="F337" s="185"/>
      <c r="G337" s="202"/>
      <c r="H337" s="187"/>
      <c r="I337" s="188"/>
      <c r="J337" s="189"/>
      <c r="K337" s="349"/>
      <c r="L337" s="189"/>
      <c r="M337" s="349"/>
      <c r="N337" s="189"/>
      <c r="O337" s="349"/>
      <c r="P337" s="189"/>
      <c r="Q337" s="349"/>
      <c r="R337" s="186"/>
      <c r="S337" s="349"/>
      <c r="T337" s="185"/>
      <c r="U337" s="191"/>
    </row>
    <row r="338" spans="1:21" ht="16.5">
      <c r="A338" s="183"/>
      <c r="B338" s="185"/>
      <c r="C338" s="202"/>
      <c r="D338" s="261" t="s">
        <v>557</v>
      </c>
      <c r="E338" s="187" t="s">
        <v>540</v>
      </c>
      <c r="F338" s="185" t="s">
        <v>177</v>
      </c>
      <c r="G338" s="202"/>
      <c r="H338" s="187"/>
      <c r="I338" s="188"/>
      <c r="J338" s="189"/>
      <c r="K338" s="190"/>
      <c r="L338" s="189"/>
      <c r="M338" s="190"/>
      <c r="N338" s="189"/>
      <c r="O338" s="190"/>
      <c r="P338" s="189"/>
      <c r="Q338" s="190"/>
      <c r="R338" s="186"/>
      <c r="S338" s="190"/>
      <c r="T338" s="185"/>
      <c r="U338" s="191"/>
    </row>
    <row r="339" spans="1:21" ht="16.5">
      <c r="A339" s="183"/>
      <c r="B339" s="185"/>
      <c r="C339" s="202"/>
      <c r="D339" s="196"/>
      <c r="E339" s="187" t="s">
        <v>541</v>
      </c>
      <c r="F339" s="185" t="s">
        <v>178</v>
      </c>
      <c r="G339" s="202"/>
      <c r="H339" s="187"/>
      <c r="I339" s="188"/>
      <c r="J339" s="189"/>
      <c r="K339" s="190"/>
      <c r="L339" s="189"/>
      <c r="M339" s="190"/>
      <c r="N339" s="189"/>
      <c r="O339" s="190"/>
      <c r="P339" s="189"/>
      <c r="Q339" s="190"/>
      <c r="R339" s="186"/>
      <c r="S339" s="190"/>
      <c r="T339" s="185"/>
      <c r="U339" s="191"/>
    </row>
    <row r="340" spans="1:21" ht="16.5">
      <c r="A340" s="183"/>
      <c r="B340" s="185"/>
      <c r="C340" s="202"/>
      <c r="D340" s="196"/>
      <c r="E340" s="295" t="s">
        <v>709</v>
      </c>
      <c r="F340" s="324" t="s">
        <v>710</v>
      </c>
      <c r="G340" s="271"/>
      <c r="H340" s="295"/>
      <c r="I340" s="344">
        <v>0</v>
      </c>
      <c r="J340" s="189">
        <v>0</v>
      </c>
      <c r="K340" s="190">
        <v>4000</v>
      </c>
      <c r="L340" s="189">
        <v>100000</v>
      </c>
      <c r="M340" s="190">
        <v>5000</v>
      </c>
      <c r="N340" s="189">
        <v>125000</v>
      </c>
      <c r="O340" s="190">
        <v>6000</v>
      </c>
      <c r="P340" s="189">
        <v>150000</v>
      </c>
      <c r="Q340" s="190">
        <v>7000</v>
      </c>
      <c r="R340" s="186">
        <v>175000</v>
      </c>
      <c r="S340" s="429">
        <f>I340+K340+M340+O340+Q340</f>
        <v>22000</v>
      </c>
      <c r="T340" s="185" t="s">
        <v>213</v>
      </c>
      <c r="U340" s="191"/>
    </row>
    <row r="341" spans="1:21" ht="16.5">
      <c r="A341" s="183"/>
      <c r="B341" s="185"/>
      <c r="C341" s="202"/>
      <c r="D341" s="196"/>
      <c r="E341" s="295" t="s">
        <v>711</v>
      </c>
      <c r="F341" s="324" t="s">
        <v>712</v>
      </c>
      <c r="G341" s="271"/>
      <c r="H341" s="295"/>
      <c r="I341" s="344">
        <v>0</v>
      </c>
      <c r="J341" s="189">
        <v>0</v>
      </c>
      <c r="K341" s="190">
        <v>125</v>
      </c>
      <c r="L341" s="189">
        <v>2500</v>
      </c>
      <c r="M341" s="190">
        <v>125</v>
      </c>
      <c r="N341" s="189">
        <v>2500</v>
      </c>
      <c r="O341" s="190">
        <v>125</v>
      </c>
      <c r="P341" s="189">
        <v>2500</v>
      </c>
      <c r="Q341" s="190">
        <v>125</v>
      </c>
      <c r="R341" s="186">
        <v>2500</v>
      </c>
      <c r="S341" s="430">
        <f t="shared" ref="S341:S343" si="39">I341+K341+M341+O341+Q341</f>
        <v>500</v>
      </c>
      <c r="T341" s="185" t="s">
        <v>213</v>
      </c>
      <c r="U341" s="191"/>
    </row>
    <row r="342" spans="1:21" ht="16.5">
      <c r="A342" s="183"/>
      <c r="B342" s="185"/>
      <c r="C342" s="202"/>
      <c r="D342" s="196"/>
      <c r="E342" s="187" t="s">
        <v>174</v>
      </c>
      <c r="F342" s="185" t="s">
        <v>175</v>
      </c>
      <c r="G342" s="202"/>
      <c r="H342" s="187"/>
      <c r="I342" s="348"/>
      <c r="J342" s="189"/>
      <c r="K342" s="349"/>
      <c r="L342" s="189"/>
      <c r="M342" s="349"/>
      <c r="N342" s="189"/>
      <c r="O342" s="349"/>
      <c r="P342" s="189"/>
      <c r="Q342" s="349"/>
      <c r="R342" s="186"/>
      <c r="S342" s="349"/>
      <c r="T342" s="185"/>
      <c r="U342" s="191"/>
    </row>
    <row r="343" spans="1:21" ht="16.5">
      <c r="A343" s="183"/>
      <c r="B343" s="185"/>
      <c r="C343" s="202"/>
      <c r="D343" s="196"/>
      <c r="E343" s="187"/>
      <c r="F343" s="185" t="s">
        <v>176</v>
      </c>
      <c r="G343" s="202"/>
      <c r="H343" s="187"/>
      <c r="I343" s="348">
        <v>1</v>
      </c>
      <c r="J343" s="189">
        <v>78920</v>
      </c>
      <c r="K343" s="349">
        <v>1</v>
      </c>
      <c r="L343" s="189">
        <v>90000</v>
      </c>
      <c r="M343" s="349">
        <v>1</v>
      </c>
      <c r="N343" s="189">
        <v>120000</v>
      </c>
      <c r="O343" s="349">
        <v>1</v>
      </c>
      <c r="P343" s="189">
        <v>140000</v>
      </c>
      <c r="Q343" s="349">
        <v>1</v>
      </c>
      <c r="R343" s="186">
        <v>170000</v>
      </c>
      <c r="S343" s="190">
        <f t="shared" si="39"/>
        <v>5</v>
      </c>
      <c r="T343" s="185" t="s">
        <v>213</v>
      </c>
      <c r="U343" s="191"/>
    </row>
    <row r="344" spans="1:21" ht="16.5">
      <c r="A344" s="382"/>
      <c r="B344" s="383"/>
      <c r="C344" s="392"/>
      <c r="D344" s="384"/>
      <c r="E344" s="384"/>
      <c r="F344" s="383"/>
      <c r="G344" s="392"/>
      <c r="H344" s="387"/>
      <c r="I344" s="388"/>
      <c r="J344" s="389"/>
      <c r="K344" s="390"/>
      <c r="L344" s="389"/>
      <c r="M344" s="390"/>
      <c r="N344" s="389"/>
      <c r="O344" s="390"/>
      <c r="P344" s="389"/>
      <c r="Q344" s="390"/>
      <c r="R344" s="386"/>
      <c r="S344" s="390"/>
      <c r="T344" s="383"/>
      <c r="U344" s="391"/>
    </row>
    <row r="345" spans="1:21" ht="16.5">
      <c r="A345" s="272" t="s">
        <v>229</v>
      </c>
      <c r="B345" s="355"/>
      <c r="C345" s="356"/>
      <c r="D345" s="274"/>
      <c r="E345" s="274"/>
      <c r="F345" s="357"/>
      <c r="G345" s="356"/>
      <c r="H345" s="275"/>
      <c r="I345" s="425"/>
      <c r="J345" s="424"/>
      <c r="K345" s="425"/>
      <c r="L345" s="424"/>
      <c r="M345" s="425"/>
      <c r="N345" s="424"/>
      <c r="O345" s="425"/>
      <c r="P345" s="424"/>
      <c r="Q345" s="425"/>
      <c r="R345" s="426"/>
      <c r="S345" s="425"/>
      <c r="T345" s="427"/>
      <c r="U345" s="428"/>
    </row>
    <row r="346" spans="1:21" ht="16.5">
      <c r="A346" s="183"/>
      <c r="B346" s="185"/>
      <c r="C346" s="202"/>
      <c r="D346" s="196"/>
      <c r="E346" s="196"/>
      <c r="F346" s="185"/>
      <c r="G346" s="202"/>
      <c r="H346" s="187"/>
      <c r="I346" s="188"/>
      <c r="J346" s="189"/>
      <c r="K346" s="190"/>
      <c r="L346" s="189"/>
      <c r="M346" s="190"/>
      <c r="N346" s="189"/>
      <c r="O346" s="190"/>
      <c r="P346" s="189"/>
      <c r="Q346" s="190"/>
      <c r="R346" s="186"/>
      <c r="S346" s="190"/>
      <c r="T346" s="185"/>
      <c r="U346" s="191"/>
    </row>
    <row r="347" spans="1:21" ht="30.75" customHeight="1">
      <c r="A347" s="183">
        <v>5</v>
      </c>
      <c r="B347" s="445" t="s">
        <v>23</v>
      </c>
      <c r="C347" s="437" t="s">
        <v>566</v>
      </c>
      <c r="D347" s="438"/>
      <c r="E347" s="439"/>
      <c r="F347" s="185"/>
      <c r="G347" s="202"/>
      <c r="H347" s="187"/>
      <c r="I347" s="188"/>
      <c r="J347" s="189"/>
      <c r="K347" s="190"/>
      <c r="L347" s="189"/>
      <c r="M347" s="190"/>
      <c r="N347" s="189"/>
      <c r="O347" s="190"/>
      <c r="P347" s="189"/>
      <c r="Q347" s="190"/>
      <c r="R347" s="186"/>
      <c r="S347" s="190"/>
      <c r="T347" s="185"/>
      <c r="U347" s="191"/>
    </row>
    <row r="348" spans="1:21" ht="30.75" customHeight="1">
      <c r="A348" s="183"/>
      <c r="B348" s="445"/>
      <c r="C348" s="288" t="s">
        <v>327</v>
      </c>
      <c r="D348" s="443" t="s">
        <v>571</v>
      </c>
      <c r="E348" s="444"/>
      <c r="F348" s="185"/>
      <c r="G348" s="202"/>
      <c r="H348" s="187"/>
      <c r="I348" s="188"/>
      <c r="J348" s="205">
        <f>SUM(J349:J354)</f>
        <v>975000</v>
      </c>
      <c r="K348" s="190"/>
      <c r="L348" s="205">
        <f>SUM(L349:L354)</f>
        <v>625000</v>
      </c>
      <c r="M348" s="190"/>
      <c r="N348" s="205">
        <f>SUM(N349:N354)</f>
        <v>775000</v>
      </c>
      <c r="O348" s="190"/>
      <c r="P348" s="205">
        <f>SUM(P349:P354)</f>
        <v>675000</v>
      </c>
      <c r="Q348" s="190"/>
      <c r="R348" s="206">
        <f>SUM(R349:R354)</f>
        <v>1075000</v>
      </c>
      <c r="S348" s="190"/>
      <c r="T348" s="185"/>
      <c r="U348" s="191"/>
    </row>
    <row r="349" spans="1:21" ht="15" customHeight="1">
      <c r="A349" s="183"/>
      <c r="B349" s="445"/>
      <c r="C349" s="202"/>
      <c r="D349" s="261" t="s">
        <v>14</v>
      </c>
      <c r="E349" s="187" t="s">
        <v>183</v>
      </c>
      <c r="F349" s="324" t="s">
        <v>595</v>
      </c>
      <c r="G349" s="271"/>
      <c r="H349" s="295"/>
      <c r="I349" s="188">
        <v>2</v>
      </c>
      <c r="J349" s="189">
        <v>300000</v>
      </c>
      <c r="K349" s="190">
        <v>1</v>
      </c>
      <c r="L349" s="189">
        <v>150000</v>
      </c>
      <c r="M349" s="190">
        <v>2</v>
      </c>
      <c r="N349" s="189">
        <v>300000</v>
      </c>
      <c r="O349" s="190">
        <v>1</v>
      </c>
      <c r="P349" s="189">
        <v>150000</v>
      </c>
      <c r="Q349" s="190">
        <v>1</v>
      </c>
      <c r="R349" s="186">
        <v>150000</v>
      </c>
      <c r="S349" s="190">
        <f t="shared" ref="S349" si="40">I349+K349+M349+O349+Q349</f>
        <v>7</v>
      </c>
      <c r="T349" s="185" t="s">
        <v>747</v>
      </c>
      <c r="U349" s="191"/>
    </row>
    <row r="350" spans="1:21" ht="16.5">
      <c r="A350" s="183"/>
      <c r="B350" s="367"/>
      <c r="C350" s="202"/>
      <c r="D350" s="196"/>
      <c r="E350" s="187" t="s">
        <v>117</v>
      </c>
      <c r="F350" s="185" t="s">
        <v>596</v>
      </c>
      <c r="G350" s="202"/>
      <c r="H350" s="187"/>
      <c r="I350" s="188"/>
      <c r="J350" s="189"/>
      <c r="K350" s="190"/>
      <c r="L350" s="189"/>
      <c r="M350" s="190"/>
      <c r="N350" s="189"/>
      <c r="O350" s="190"/>
      <c r="P350" s="189"/>
      <c r="Q350" s="190"/>
      <c r="R350" s="186"/>
      <c r="S350" s="190"/>
      <c r="T350" s="185"/>
      <c r="U350" s="191"/>
    </row>
    <row r="351" spans="1:21" ht="16.5">
      <c r="A351" s="183"/>
      <c r="B351" s="367"/>
      <c r="C351" s="202"/>
      <c r="D351" s="261" t="s">
        <v>21</v>
      </c>
      <c r="E351" s="187" t="s">
        <v>184</v>
      </c>
      <c r="F351" s="324" t="s">
        <v>185</v>
      </c>
      <c r="G351" s="271"/>
      <c r="H351" s="295"/>
      <c r="I351" s="188">
        <v>1</v>
      </c>
      <c r="J351" s="189">
        <v>200000</v>
      </c>
      <c r="K351" s="190">
        <v>1</v>
      </c>
      <c r="L351" s="189">
        <v>200000</v>
      </c>
      <c r="M351" s="190">
        <v>1</v>
      </c>
      <c r="N351" s="189">
        <v>200000</v>
      </c>
      <c r="O351" s="190">
        <v>1</v>
      </c>
      <c r="P351" s="189">
        <v>200000</v>
      </c>
      <c r="Q351" s="190">
        <v>3</v>
      </c>
      <c r="R351" s="186">
        <v>600000</v>
      </c>
      <c r="S351" s="190">
        <f t="shared" ref="S351" si="41">I351+K351+M351+O351+Q351</f>
        <v>7</v>
      </c>
      <c r="T351" s="185" t="s">
        <v>747</v>
      </c>
      <c r="U351" s="191"/>
    </row>
    <row r="352" spans="1:21" ht="15" customHeight="1">
      <c r="A352" s="183"/>
      <c r="B352" s="367"/>
      <c r="C352" s="202"/>
      <c r="D352" s="196"/>
      <c r="E352" s="187"/>
      <c r="F352" s="185" t="s">
        <v>597</v>
      </c>
      <c r="G352" s="202"/>
      <c r="H352" s="187"/>
      <c r="I352" s="188"/>
      <c r="J352" s="189"/>
      <c r="K352" s="190"/>
      <c r="L352" s="189"/>
      <c r="M352" s="190"/>
      <c r="N352" s="189"/>
      <c r="O352" s="190"/>
      <c r="P352" s="189"/>
      <c r="Q352" s="190"/>
      <c r="R352" s="186"/>
      <c r="S352" s="190"/>
      <c r="T352" s="185"/>
      <c r="U352" s="191"/>
    </row>
    <row r="353" spans="1:21" ht="16.5">
      <c r="A353" s="183"/>
      <c r="B353" s="367"/>
      <c r="C353" s="202"/>
      <c r="D353" s="261" t="s">
        <v>25</v>
      </c>
      <c r="E353" s="187" t="s">
        <v>186</v>
      </c>
      <c r="F353" s="324" t="s">
        <v>187</v>
      </c>
      <c r="G353" s="271"/>
      <c r="H353" s="295"/>
      <c r="I353" s="188">
        <v>3</v>
      </c>
      <c r="J353" s="189">
        <v>300000</v>
      </c>
      <c r="K353" s="190">
        <v>1</v>
      </c>
      <c r="L353" s="189">
        <v>100000</v>
      </c>
      <c r="M353" s="190">
        <v>1</v>
      </c>
      <c r="N353" s="189">
        <v>100000</v>
      </c>
      <c r="O353" s="190">
        <v>1</v>
      </c>
      <c r="P353" s="189">
        <v>100000</v>
      </c>
      <c r="Q353" s="190">
        <v>1</v>
      </c>
      <c r="R353" s="186">
        <v>100000</v>
      </c>
      <c r="S353" s="190">
        <f t="shared" ref="S353" si="42">I353+K353+M353+O353+Q353</f>
        <v>7</v>
      </c>
      <c r="T353" s="185" t="s">
        <v>747</v>
      </c>
      <c r="U353" s="191"/>
    </row>
    <row r="354" spans="1:21" ht="16.5">
      <c r="A354" s="183"/>
      <c r="B354" s="367"/>
      <c r="C354" s="202"/>
      <c r="D354" s="196"/>
      <c r="E354" s="187"/>
      <c r="F354" s="185" t="s">
        <v>598</v>
      </c>
      <c r="G354" s="202"/>
      <c r="H354" s="187"/>
      <c r="I354" s="188">
        <v>30</v>
      </c>
      <c r="J354" s="189">
        <v>175000</v>
      </c>
      <c r="K354" s="190">
        <v>30</v>
      </c>
      <c r="L354" s="189">
        <v>175000</v>
      </c>
      <c r="M354" s="190">
        <v>30</v>
      </c>
      <c r="N354" s="189">
        <v>175000</v>
      </c>
      <c r="O354" s="190">
        <v>40</v>
      </c>
      <c r="P354" s="189">
        <v>225000</v>
      </c>
      <c r="Q354" s="190">
        <v>40</v>
      </c>
      <c r="R354" s="186">
        <v>225000</v>
      </c>
      <c r="S354" s="190">
        <f t="shared" ref="S354" si="43">I354+K354+M354+O354+Q354</f>
        <v>170</v>
      </c>
      <c r="T354" s="185" t="s">
        <v>747</v>
      </c>
      <c r="U354" s="191"/>
    </row>
    <row r="355" spans="1:21" ht="16.5">
      <c r="A355" s="183"/>
      <c r="B355" s="367"/>
      <c r="C355" s="202"/>
      <c r="D355" s="261" t="s">
        <v>40</v>
      </c>
      <c r="E355" s="187" t="s">
        <v>188</v>
      </c>
      <c r="F355" s="324" t="s">
        <v>599</v>
      </c>
      <c r="G355" s="271"/>
      <c r="H355" s="295"/>
      <c r="I355" s="188"/>
      <c r="J355" s="189"/>
      <c r="K355" s="190"/>
      <c r="L355" s="189"/>
      <c r="M355" s="190"/>
      <c r="N355" s="189"/>
      <c r="O355" s="190"/>
      <c r="P355" s="189"/>
      <c r="Q355" s="190"/>
      <c r="R355" s="186"/>
      <c r="S355" s="190"/>
      <c r="T355" s="185"/>
      <c r="U355" s="191"/>
    </row>
    <row r="356" spans="1:21" ht="16.5">
      <c r="A356" s="183"/>
      <c r="B356" s="367"/>
      <c r="C356" s="202"/>
      <c r="D356" s="196"/>
      <c r="E356" s="196"/>
      <c r="F356" s="185"/>
      <c r="G356" s="202"/>
      <c r="H356" s="187"/>
      <c r="I356" s="188"/>
      <c r="J356" s="189"/>
      <c r="K356" s="190"/>
      <c r="L356" s="189"/>
      <c r="M356" s="190"/>
      <c r="N356" s="189"/>
      <c r="O356" s="190"/>
      <c r="P356" s="189"/>
      <c r="Q356" s="190"/>
      <c r="R356" s="186"/>
      <c r="S356" s="190"/>
      <c r="T356" s="185"/>
      <c r="U356" s="191"/>
    </row>
    <row r="357" spans="1:21" ht="30" customHeight="1">
      <c r="A357" s="183">
        <v>6</v>
      </c>
      <c r="B357" s="445" t="s">
        <v>28</v>
      </c>
      <c r="C357" s="437" t="s">
        <v>566</v>
      </c>
      <c r="D357" s="438"/>
      <c r="E357" s="439"/>
      <c r="F357" s="185"/>
      <c r="G357" s="202"/>
      <c r="H357" s="187"/>
      <c r="I357" s="188"/>
      <c r="J357" s="189"/>
      <c r="K357" s="190"/>
      <c r="L357" s="189"/>
      <c r="M357" s="190"/>
      <c r="N357" s="189"/>
      <c r="O357" s="190"/>
      <c r="P357" s="189"/>
      <c r="Q357" s="190"/>
      <c r="R357" s="186"/>
      <c r="S357" s="190"/>
      <c r="T357" s="185"/>
      <c r="U357" s="191"/>
    </row>
    <row r="358" spans="1:21" ht="16.5">
      <c r="A358" s="183"/>
      <c r="B358" s="445"/>
      <c r="C358" s="288" t="s">
        <v>327</v>
      </c>
      <c r="D358" s="443" t="s">
        <v>568</v>
      </c>
      <c r="E358" s="444"/>
      <c r="F358" s="185"/>
      <c r="G358" s="202"/>
      <c r="H358" s="187"/>
      <c r="I358" s="188"/>
      <c r="J358" s="205">
        <f>SUM(J360:J365)</f>
        <v>4350000</v>
      </c>
      <c r="K358" s="190"/>
      <c r="L358" s="205">
        <f>SUM(L360:L365)</f>
        <v>5370000</v>
      </c>
      <c r="M358" s="190"/>
      <c r="N358" s="205">
        <f>SUM(N360:N365)</f>
        <v>6280000</v>
      </c>
      <c r="O358" s="190"/>
      <c r="P358" s="205">
        <f>SUM(P360:P365)</f>
        <v>6980000</v>
      </c>
      <c r="Q358" s="190"/>
      <c r="R358" s="206">
        <f>SUM(R360:R365)</f>
        <v>8100000</v>
      </c>
      <c r="S358" s="190"/>
      <c r="T358" s="185"/>
      <c r="U358" s="191"/>
    </row>
    <row r="359" spans="1:21" ht="33">
      <c r="A359" s="183"/>
      <c r="B359" s="445"/>
      <c r="C359" s="202"/>
      <c r="D359" s="261" t="s">
        <v>14</v>
      </c>
      <c r="E359" s="287" t="s">
        <v>600</v>
      </c>
      <c r="F359" s="185" t="s">
        <v>601</v>
      </c>
      <c r="G359" s="202"/>
      <c r="H359" s="187"/>
      <c r="I359" s="188"/>
      <c r="J359" s="189"/>
      <c r="K359" s="190"/>
      <c r="L359" s="189"/>
      <c r="M359" s="190"/>
      <c r="N359" s="189"/>
      <c r="O359" s="190"/>
      <c r="P359" s="189"/>
      <c r="Q359" s="190"/>
      <c r="R359" s="186"/>
      <c r="S359" s="190"/>
      <c r="T359" s="185"/>
      <c r="U359" s="191"/>
    </row>
    <row r="360" spans="1:21" ht="15" customHeight="1">
      <c r="A360" s="183"/>
      <c r="B360" s="367"/>
      <c r="C360" s="202"/>
      <c r="D360" s="196"/>
      <c r="E360" s="196"/>
      <c r="F360" s="185" t="s">
        <v>602</v>
      </c>
      <c r="G360" s="202"/>
      <c r="H360" s="187"/>
      <c r="I360" s="188">
        <v>8</v>
      </c>
      <c r="J360" s="189">
        <v>1600000</v>
      </c>
      <c r="K360" s="190">
        <v>10</v>
      </c>
      <c r="L360" s="189">
        <v>2000000</v>
      </c>
      <c r="M360" s="190">
        <v>10</v>
      </c>
      <c r="N360" s="189">
        <v>2400000</v>
      </c>
      <c r="O360" s="190">
        <v>10</v>
      </c>
      <c r="P360" s="189">
        <v>2600000</v>
      </c>
      <c r="Q360" s="190">
        <v>10</v>
      </c>
      <c r="R360" s="186">
        <v>2800000</v>
      </c>
      <c r="S360" s="190">
        <f t="shared" ref="S360:S363" si="44">I360+K360+M360+O360+Q360</f>
        <v>48</v>
      </c>
      <c r="T360" s="185" t="s">
        <v>747</v>
      </c>
      <c r="U360" s="191"/>
    </row>
    <row r="361" spans="1:21" ht="16.5">
      <c r="A361" s="183"/>
      <c r="B361" s="367"/>
      <c r="C361" s="202"/>
      <c r="D361" s="196"/>
      <c r="E361" s="196"/>
      <c r="F361" s="185" t="s">
        <v>181</v>
      </c>
      <c r="G361" s="202"/>
      <c r="H361" s="187"/>
      <c r="I361" s="188">
        <v>10</v>
      </c>
      <c r="J361" s="189">
        <v>350000</v>
      </c>
      <c r="K361" s="190">
        <v>10</v>
      </c>
      <c r="L361" s="189">
        <v>370000</v>
      </c>
      <c r="M361" s="190">
        <v>12</v>
      </c>
      <c r="N361" s="189">
        <v>480000</v>
      </c>
      <c r="O361" s="190">
        <v>12</v>
      </c>
      <c r="P361" s="189">
        <v>480000</v>
      </c>
      <c r="Q361" s="190">
        <v>12</v>
      </c>
      <c r="R361" s="186">
        <v>500000</v>
      </c>
      <c r="S361" s="190">
        <f t="shared" si="44"/>
        <v>56</v>
      </c>
      <c r="T361" s="185" t="s">
        <v>747</v>
      </c>
      <c r="U361" s="191"/>
    </row>
    <row r="362" spans="1:21" ht="16.5">
      <c r="A362" s="183"/>
      <c r="B362" s="367"/>
      <c r="C362" s="202"/>
      <c r="D362" s="196"/>
      <c r="E362" s="196"/>
      <c r="F362" s="185" t="s">
        <v>603</v>
      </c>
      <c r="G362" s="202"/>
      <c r="H362" s="187"/>
      <c r="I362" s="188">
        <v>6</v>
      </c>
      <c r="J362" s="189">
        <v>900000</v>
      </c>
      <c r="K362" s="190">
        <v>6</v>
      </c>
      <c r="L362" s="189">
        <v>1000000</v>
      </c>
      <c r="M362" s="190">
        <v>6</v>
      </c>
      <c r="N362" s="189">
        <v>1200000</v>
      </c>
      <c r="O362" s="190">
        <v>6</v>
      </c>
      <c r="P362" s="189">
        <v>1400000</v>
      </c>
      <c r="Q362" s="190">
        <v>6</v>
      </c>
      <c r="R362" s="186">
        <v>2000000</v>
      </c>
      <c r="S362" s="190">
        <f t="shared" si="44"/>
        <v>30</v>
      </c>
      <c r="T362" s="185" t="s">
        <v>747</v>
      </c>
      <c r="U362" s="191"/>
    </row>
    <row r="363" spans="1:21" ht="16.5">
      <c r="A363" s="183"/>
      <c r="B363" s="367"/>
      <c r="C363" s="202"/>
      <c r="D363" s="196"/>
      <c r="E363" s="196"/>
      <c r="F363" s="185" t="s">
        <v>604</v>
      </c>
      <c r="G363" s="202"/>
      <c r="H363" s="187"/>
      <c r="I363" s="188">
        <v>5</v>
      </c>
      <c r="J363" s="189">
        <v>1000000</v>
      </c>
      <c r="K363" s="190">
        <v>6</v>
      </c>
      <c r="L363" s="189">
        <v>1400000</v>
      </c>
      <c r="M363" s="190">
        <v>6</v>
      </c>
      <c r="N363" s="189">
        <v>1600000</v>
      </c>
      <c r="O363" s="190">
        <v>6</v>
      </c>
      <c r="P363" s="189">
        <v>1800000</v>
      </c>
      <c r="Q363" s="190">
        <v>6</v>
      </c>
      <c r="R363" s="186">
        <v>2000000</v>
      </c>
      <c r="S363" s="190">
        <f t="shared" si="44"/>
        <v>29</v>
      </c>
      <c r="T363" s="185" t="s">
        <v>747</v>
      </c>
      <c r="U363" s="191"/>
    </row>
    <row r="364" spans="1:21" ht="16.5">
      <c r="A364" s="183"/>
      <c r="B364" s="367"/>
      <c r="C364" s="202"/>
      <c r="D364" s="196"/>
      <c r="E364" s="187"/>
      <c r="F364" s="185" t="s">
        <v>182</v>
      </c>
      <c r="G364" s="202"/>
      <c r="H364" s="187"/>
      <c r="I364" s="188"/>
      <c r="J364" s="189"/>
      <c r="K364" s="190"/>
      <c r="L364" s="189"/>
      <c r="M364" s="190"/>
      <c r="N364" s="189"/>
      <c r="O364" s="190"/>
      <c r="P364" s="189"/>
      <c r="Q364" s="190"/>
      <c r="R364" s="186"/>
      <c r="S364" s="190"/>
      <c r="T364" s="185"/>
      <c r="U364" s="191"/>
    </row>
    <row r="365" spans="1:21" ht="16.5">
      <c r="A365" s="183"/>
      <c r="B365" s="367"/>
      <c r="C365" s="202"/>
      <c r="D365" s="196"/>
      <c r="E365" s="187"/>
      <c r="F365" s="185" t="s">
        <v>605</v>
      </c>
      <c r="G365" s="202"/>
      <c r="H365" s="187"/>
      <c r="I365" s="188">
        <v>3</v>
      </c>
      <c r="J365" s="189">
        <v>500000</v>
      </c>
      <c r="K365" s="190">
        <v>3</v>
      </c>
      <c r="L365" s="189">
        <v>600000</v>
      </c>
      <c r="M365" s="190">
        <v>3</v>
      </c>
      <c r="N365" s="189">
        <v>600000</v>
      </c>
      <c r="O365" s="190">
        <v>3</v>
      </c>
      <c r="P365" s="189">
        <v>700000</v>
      </c>
      <c r="Q365" s="190">
        <v>4</v>
      </c>
      <c r="R365" s="186">
        <v>800000</v>
      </c>
      <c r="S365" s="190">
        <f>I365+K365+M365+O365+Q365</f>
        <v>16</v>
      </c>
      <c r="T365" s="185" t="s">
        <v>747</v>
      </c>
      <c r="U365" s="191"/>
    </row>
    <row r="366" spans="1:21" ht="16.5">
      <c r="A366" s="183"/>
      <c r="B366" s="367"/>
      <c r="C366" s="202"/>
      <c r="D366" s="196"/>
      <c r="E366" s="196"/>
      <c r="F366" s="185"/>
      <c r="G366" s="202"/>
      <c r="H366" s="187"/>
      <c r="I366" s="188"/>
      <c r="J366" s="189"/>
      <c r="K366" s="190"/>
      <c r="L366" s="189"/>
      <c r="M366" s="190"/>
      <c r="N366" s="189"/>
      <c r="O366" s="190"/>
      <c r="P366" s="189"/>
      <c r="Q366" s="190"/>
      <c r="R366" s="186"/>
      <c r="S366" s="190"/>
      <c r="T366" s="185"/>
      <c r="U366" s="191"/>
    </row>
    <row r="367" spans="1:21" ht="38.25" customHeight="1">
      <c r="A367" s="183">
        <v>7</v>
      </c>
      <c r="B367" s="445" t="s">
        <v>33</v>
      </c>
      <c r="C367" s="437" t="s">
        <v>566</v>
      </c>
      <c r="D367" s="438"/>
      <c r="E367" s="439"/>
      <c r="F367" s="185"/>
      <c r="G367" s="202"/>
      <c r="H367" s="187"/>
      <c r="I367" s="188"/>
      <c r="J367" s="189"/>
      <c r="K367" s="190"/>
      <c r="L367" s="189"/>
      <c r="M367" s="190"/>
      <c r="N367" s="189"/>
      <c r="O367" s="190"/>
      <c r="P367" s="189"/>
      <c r="Q367" s="190"/>
      <c r="R367" s="186"/>
      <c r="S367" s="190"/>
      <c r="T367" s="185"/>
      <c r="U367" s="191"/>
    </row>
    <row r="368" spans="1:21" ht="31.5" customHeight="1">
      <c r="A368" s="183"/>
      <c r="B368" s="445"/>
      <c r="C368" s="288" t="s">
        <v>327</v>
      </c>
      <c r="D368" s="443" t="s">
        <v>571</v>
      </c>
      <c r="E368" s="444"/>
      <c r="F368" s="185"/>
      <c r="G368" s="202"/>
      <c r="H368" s="187"/>
      <c r="I368" s="188"/>
      <c r="J368" s="205">
        <f>SUM(J370:J371)</f>
        <v>1510000</v>
      </c>
      <c r="K368" s="190"/>
      <c r="L368" s="205">
        <f>SUM(L370:L371)</f>
        <v>1520000</v>
      </c>
      <c r="M368" s="190"/>
      <c r="N368" s="205">
        <f>SUM(N370:N371)</f>
        <v>2040000</v>
      </c>
      <c r="O368" s="190"/>
      <c r="P368" s="205">
        <f>SUM(P370:P371)</f>
        <v>2250000</v>
      </c>
      <c r="Q368" s="190"/>
      <c r="R368" s="206">
        <f>SUM(R370:R371)</f>
        <v>2800000</v>
      </c>
      <c r="S368" s="190"/>
      <c r="T368" s="185"/>
      <c r="U368" s="191"/>
    </row>
    <row r="369" spans="1:21" ht="33">
      <c r="A369" s="183"/>
      <c r="B369" s="367"/>
      <c r="C369" s="202"/>
      <c r="D369" s="261" t="s">
        <v>14</v>
      </c>
      <c r="E369" s="289" t="s">
        <v>606</v>
      </c>
      <c r="F369" s="185" t="s">
        <v>179</v>
      </c>
      <c r="G369" s="202"/>
      <c r="H369" s="187"/>
      <c r="I369" s="188"/>
      <c r="J369" s="189"/>
      <c r="K369" s="190"/>
      <c r="L369" s="189"/>
      <c r="M369" s="190"/>
      <c r="N369" s="189"/>
      <c r="O369" s="190"/>
      <c r="P369" s="189"/>
      <c r="Q369" s="190"/>
      <c r="R369" s="186"/>
      <c r="S369" s="190"/>
      <c r="T369" s="185"/>
      <c r="U369" s="191"/>
    </row>
    <row r="370" spans="1:21" ht="15" customHeight="1">
      <c r="A370" s="183"/>
      <c r="B370" s="367"/>
      <c r="C370" s="202"/>
      <c r="D370" s="196"/>
      <c r="E370" s="187"/>
      <c r="F370" s="185" t="s">
        <v>607</v>
      </c>
      <c r="G370" s="202"/>
      <c r="H370" s="187"/>
      <c r="I370" s="188">
        <v>6</v>
      </c>
      <c r="J370" s="189">
        <v>1200000</v>
      </c>
      <c r="K370" s="190">
        <v>6</v>
      </c>
      <c r="L370" s="189">
        <v>1200000</v>
      </c>
      <c r="M370" s="190">
        <v>7</v>
      </c>
      <c r="N370" s="189">
        <v>1600000</v>
      </c>
      <c r="O370" s="190">
        <v>8</v>
      </c>
      <c r="P370" s="189">
        <v>1800000</v>
      </c>
      <c r="Q370" s="190">
        <v>9</v>
      </c>
      <c r="R370" s="186">
        <v>2200000</v>
      </c>
      <c r="S370" s="190">
        <f>I370+K370+M370+O370+Q370</f>
        <v>36</v>
      </c>
      <c r="T370" s="185" t="s">
        <v>747</v>
      </c>
      <c r="U370" s="191"/>
    </row>
    <row r="371" spans="1:21" ht="16.5">
      <c r="A371" s="183"/>
      <c r="B371" s="367"/>
      <c r="C371" s="202"/>
      <c r="D371" s="196"/>
      <c r="E371" s="187"/>
      <c r="F371" s="185" t="s">
        <v>180</v>
      </c>
      <c r="G371" s="202"/>
      <c r="H371" s="187"/>
      <c r="I371" s="188">
        <v>9</v>
      </c>
      <c r="J371" s="189">
        <v>310000</v>
      </c>
      <c r="K371" s="190">
        <v>9</v>
      </c>
      <c r="L371" s="189">
        <v>320000</v>
      </c>
      <c r="M371" s="190">
        <v>12</v>
      </c>
      <c r="N371" s="189">
        <v>440000</v>
      </c>
      <c r="O371" s="190">
        <v>12</v>
      </c>
      <c r="P371" s="189">
        <v>450000</v>
      </c>
      <c r="Q371" s="190">
        <v>15</v>
      </c>
      <c r="R371" s="186">
        <v>600000</v>
      </c>
      <c r="S371" s="190">
        <f>I371+K371+M371+O371+Q371</f>
        <v>57</v>
      </c>
      <c r="T371" s="185" t="s">
        <v>747</v>
      </c>
      <c r="U371" s="191"/>
    </row>
    <row r="372" spans="1:21" ht="16.5">
      <c r="A372" s="183"/>
      <c r="B372" s="367"/>
      <c r="C372" s="202"/>
      <c r="D372" s="196"/>
      <c r="E372" s="196"/>
      <c r="F372" s="185"/>
      <c r="G372" s="202"/>
      <c r="H372" s="187"/>
      <c r="I372" s="188"/>
      <c r="J372" s="189"/>
      <c r="K372" s="190"/>
      <c r="L372" s="189"/>
      <c r="M372" s="190"/>
      <c r="N372" s="189"/>
      <c r="O372" s="190"/>
      <c r="P372" s="189"/>
      <c r="Q372" s="190"/>
      <c r="R372" s="186"/>
      <c r="S372" s="190"/>
      <c r="T372" s="185"/>
      <c r="U372" s="191"/>
    </row>
    <row r="373" spans="1:21" ht="15" customHeight="1">
      <c r="A373" s="183">
        <v>8</v>
      </c>
      <c r="B373" s="445" t="s">
        <v>43</v>
      </c>
      <c r="C373" s="202"/>
      <c r="D373" s="196"/>
      <c r="E373" s="196"/>
      <c r="F373" s="185"/>
      <c r="G373" s="202"/>
      <c r="H373" s="187"/>
      <c r="I373" s="188"/>
      <c r="J373" s="189"/>
      <c r="K373" s="190"/>
      <c r="L373" s="189"/>
      <c r="M373" s="190"/>
      <c r="N373" s="189"/>
      <c r="O373" s="190"/>
      <c r="P373" s="189"/>
      <c r="Q373" s="190"/>
      <c r="R373" s="186"/>
      <c r="S373" s="190"/>
      <c r="T373" s="185"/>
      <c r="U373" s="191"/>
    </row>
    <row r="374" spans="1:21" ht="16.5">
      <c r="A374" s="183"/>
      <c r="B374" s="445"/>
      <c r="C374" s="202"/>
      <c r="D374" s="196"/>
      <c r="E374" s="196"/>
      <c r="F374" s="185"/>
      <c r="G374" s="202"/>
      <c r="H374" s="187"/>
      <c r="I374" s="188"/>
      <c r="J374" s="189"/>
      <c r="K374" s="190"/>
      <c r="L374" s="189"/>
      <c r="M374" s="190"/>
      <c r="N374" s="189"/>
      <c r="O374" s="190"/>
      <c r="P374" s="189"/>
      <c r="Q374" s="190"/>
      <c r="R374" s="186"/>
      <c r="S374" s="190"/>
      <c r="T374" s="185"/>
      <c r="U374" s="191"/>
    </row>
    <row r="375" spans="1:21" ht="15" customHeight="1">
      <c r="A375" s="183"/>
      <c r="B375" s="445"/>
      <c r="C375" s="202"/>
      <c r="D375" s="196"/>
      <c r="E375" s="196"/>
      <c r="F375" s="185"/>
      <c r="G375" s="202"/>
      <c r="H375" s="187"/>
      <c r="I375" s="188"/>
      <c r="J375" s="189"/>
      <c r="K375" s="190"/>
      <c r="L375" s="189"/>
      <c r="M375" s="190"/>
      <c r="N375" s="189"/>
      <c r="O375" s="190"/>
      <c r="P375" s="189"/>
      <c r="Q375" s="190"/>
      <c r="R375" s="186"/>
      <c r="S375" s="190"/>
      <c r="T375" s="185"/>
      <c r="U375" s="191"/>
    </row>
    <row r="376" spans="1:21" ht="16.5">
      <c r="A376" s="183"/>
      <c r="B376" s="367"/>
      <c r="C376" s="202"/>
      <c r="D376" s="196"/>
      <c r="E376" s="196"/>
      <c r="F376" s="185"/>
      <c r="G376" s="202"/>
      <c r="H376" s="187"/>
      <c r="I376" s="188"/>
      <c r="J376" s="189"/>
      <c r="K376" s="190"/>
      <c r="L376" s="189"/>
      <c r="M376" s="190"/>
      <c r="N376" s="189"/>
      <c r="O376" s="190"/>
      <c r="P376" s="189"/>
      <c r="Q376" s="190"/>
      <c r="R376" s="186"/>
      <c r="S376" s="190"/>
      <c r="T376" s="185"/>
      <c r="U376" s="191"/>
    </row>
    <row r="377" spans="1:21" ht="15" customHeight="1">
      <c r="A377" s="183">
        <v>9</v>
      </c>
      <c r="B377" s="445" t="s">
        <v>44</v>
      </c>
      <c r="C377" s="202"/>
      <c r="D377" s="196"/>
      <c r="E377" s="196"/>
      <c r="F377" s="185"/>
      <c r="G377" s="202"/>
      <c r="H377" s="187"/>
      <c r="I377" s="188"/>
      <c r="J377" s="189"/>
      <c r="K377" s="190"/>
      <c r="L377" s="189"/>
      <c r="M377" s="190"/>
      <c r="N377" s="189"/>
      <c r="O377" s="190"/>
      <c r="P377" s="189"/>
      <c r="Q377" s="190"/>
      <c r="R377" s="186"/>
      <c r="S377" s="190"/>
      <c r="T377" s="185"/>
      <c r="U377" s="191"/>
    </row>
    <row r="378" spans="1:21" ht="16.5">
      <c r="A378" s="183"/>
      <c r="B378" s="445"/>
      <c r="C378" s="202"/>
      <c r="D378" s="196"/>
      <c r="E378" s="196"/>
      <c r="F378" s="185"/>
      <c r="G378" s="202"/>
      <c r="H378" s="187"/>
      <c r="I378" s="188"/>
      <c r="J378" s="189"/>
      <c r="K378" s="190"/>
      <c r="L378" s="189"/>
      <c r="M378" s="190"/>
      <c r="N378" s="189"/>
      <c r="O378" s="190"/>
      <c r="P378" s="189"/>
      <c r="Q378" s="190"/>
      <c r="R378" s="186"/>
      <c r="S378" s="190"/>
      <c r="T378" s="185"/>
      <c r="U378" s="191"/>
    </row>
    <row r="379" spans="1:21" ht="15" customHeight="1">
      <c r="A379" s="183"/>
      <c r="B379" s="445"/>
      <c r="C379" s="202"/>
      <c r="D379" s="196"/>
      <c r="E379" s="196"/>
      <c r="F379" s="185"/>
      <c r="G379" s="202"/>
      <c r="H379" s="187"/>
      <c r="I379" s="188"/>
      <c r="J379" s="189"/>
      <c r="K379" s="190"/>
      <c r="L379" s="189"/>
      <c r="M379" s="190"/>
      <c r="N379" s="189"/>
      <c r="O379" s="190"/>
      <c r="P379" s="189"/>
      <c r="Q379" s="190"/>
      <c r="R379" s="186"/>
      <c r="S379" s="190"/>
      <c r="T379" s="185"/>
      <c r="U379" s="191"/>
    </row>
    <row r="380" spans="1:21" ht="16.5">
      <c r="A380" s="183"/>
      <c r="B380" s="367"/>
      <c r="C380" s="202"/>
      <c r="D380" s="196"/>
      <c r="E380" s="196"/>
      <c r="F380" s="185"/>
      <c r="G380" s="202"/>
      <c r="H380" s="187"/>
      <c r="I380" s="188"/>
      <c r="J380" s="189"/>
      <c r="K380" s="190"/>
      <c r="L380" s="189"/>
      <c r="M380" s="190"/>
      <c r="N380" s="189"/>
      <c r="O380" s="190"/>
      <c r="P380" s="189"/>
      <c r="Q380" s="190"/>
      <c r="R380" s="186"/>
      <c r="S380" s="190"/>
      <c r="T380" s="185"/>
      <c r="U380" s="191"/>
    </row>
    <row r="381" spans="1:21" ht="16.5">
      <c r="A381" s="368" t="s">
        <v>230</v>
      </c>
      <c r="B381" s="355"/>
      <c r="C381" s="356"/>
      <c r="D381" s="274"/>
      <c r="E381" s="274"/>
      <c r="F381" s="357"/>
      <c r="G381" s="356"/>
      <c r="H381" s="275"/>
      <c r="I381" s="358"/>
      <c r="J381" s="359"/>
      <c r="K381" s="360"/>
      <c r="L381" s="361"/>
      <c r="M381" s="362"/>
      <c r="N381" s="363"/>
      <c r="O381" s="364"/>
      <c r="P381" s="365"/>
      <c r="Q381" s="286"/>
      <c r="R381" s="366"/>
      <c r="S381" s="286"/>
      <c r="T381" s="185"/>
      <c r="U381" s="191"/>
    </row>
    <row r="382" spans="1:21" ht="16.5">
      <c r="A382" s="183"/>
      <c r="B382" s="185"/>
      <c r="C382" s="202"/>
      <c r="D382" s="196"/>
      <c r="E382" s="196"/>
      <c r="F382" s="185"/>
      <c r="G382" s="202"/>
      <c r="H382" s="187"/>
      <c r="I382" s="188"/>
      <c r="J382" s="189"/>
      <c r="K382" s="190"/>
      <c r="L382" s="189"/>
      <c r="M382" s="190"/>
      <c r="N382" s="189"/>
      <c r="O382" s="190"/>
      <c r="P382" s="189"/>
      <c r="Q382" s="190"/>
      <c r="R382" s="186"/>
      <c r="S382" s="190"/>
      <c r="T382" s="185"/>
      <c r="U382" s="191"/>
    </row>
    <row r="383" spans="1:21" ht="30" customHeight="1">
      <c r="A383" s="183">
        <v>10</v>
      </c>
      <c r="B383" s="265" t="s">
        <v>713</v>
      </c>
      <c r="C383" s="202"/>
      <c r="D383" s="196"/>
      <c r="E383" s="196"/>
      <c r="F383" s="185"/>
      <c r="G383" s="202"/>
      <c r="H383" s="187"/>
      <c r="I383" s="188"/>
      <c r="J383" s="189"/>
      <c r="K383" s="190"/>
      <c r="L383" s="189"/>
      <c r="M383" s="190"/>
      <c r="N383" s="189"/>
      <c r="O383" s="190"/>
      <c r="P383" s="189"/>
      <c r="Q383" s="190"/>
      <c r="R383" s="186"/>
      <c r="S383" s="190"/>
      <c r="T383" s="185"/>
      <c r="U383" s="191"/>
    </row>
    <row r="384" spans="1:21" ht="16.5">
      <c r="A384" s="183"/>
      <c r="B384" s="185"/>
      <c r="C384" s="202"/>
      <c r="D384" s="196"/>
      <c r="E384" s="196"/>
      <c r="F384" s="185"/>
      <c r="G384" s="202"/>
      <c r="H384" s="187"/>
      <c r="I384" s="188"/>
      <c r="J384" s="189"/>
      <c r="K384" s="190"/>
      <c r="L384" s="189"/>
      <c r="M384" s="190"/>
      <c r="N384" s="189"/>
      <c r="O384" s="190"/>
      <c r="P384" s="189"/>
      <c r="Q384" s="190"/>
      <c r="R384" s="186"/>
      <c r="S384" s="190"/>
      <c r="T384" s="185"/>
      <c r="U384" s="191"/>
    </row>
    <row r="385" spans="1:21" ht="36.75" customHeight="1">
      <c r="A385" s="183">
        <v>11</v>
      </c>
      <c r="B385" s="369" t="s">
        <v>48</v>
      </c>
      <c r="C385" s="446" t="s">
        <v>326</v>
      </c>
      <c r="D385" s="447"/>
      <c r="E385" s="448"/>
      <c r="F385" s="185"/>
      <c r="G385" s="202"/>
      <c r="H385" s="187"/>
      <c r="I385" s="188"/>
      <c r="J385" s="205">
        <f>SUM(J387:J392)</f>
        <v>90112</v>
      </c>
      <c r="K385" s="190"/>
      <c r="L385" s="205">
        <f>SUM(L387:L392)</f>
        <v>736562</v>
      </c>
      <c r="M385" s="190"/>
      <c r="N385" s="205">
        <f>SUM(N387:N392)</f>
        <v>736562</v>
      </c>
      <c r="O385" s="190"/>
      <c r="P385" s="205">
        <f>SUM(P387:P392)</f>
        <v>736562</v>
      </c>
      <c r="Q385" s="190"/>
      <c r="R385" s="205">
        <f>SUM(R387:R392)</f>
        <v>736562</v>
      </c>
      <c r="S385" s="190"/>
      <c r="T385" s="185"/>
      <c r="U385" s="191"/>
    </row>
    <row r="386" spans="1:21" ht="15" customHeight="1">
      <c r="A386" s="183"/>
      <c r="B386" s="185"/>
      <c r="C386" s="199" t="s">
        <v>327</v>
      </c>
      <c r="D386" s="421" t="s">
        <v>106</v>
      </c>
      <c r="E386" s="422"/>
      <c r="F386" s="185"/>
      <c r="G386" s="202"/>
      <c r="H386" s="187"/>
      <c r="I386" s="258"/>
      <c r="J386" s="189"/>
      <c r="K386" s="259"/>
      <c r="L386" s="189"/>
      <c r="M386" s="259"/>
      <c r="N386" s="189"/>
      <c r="O386" s="259"/>
      <c r="P386" s="189"/>
      <c r="Q386" s="259"/>
      <c r="R386" s="186"/>
      <c r="S386" s="259"/>
      <c r="T386" s="185"/>
      <c r="U386" s="191"/>
    </row>
    <row r="387" spans="1:21" ht="15" customHeight="1">
      <c r="A387" s="183"/>
      <c r="B387" s="185"/>
      <c r="C387" s="199"/>
      <c r="D387" s="423" t="s">
        <v>14</v>
      </c>
      <c r="E387" s="381" t="s">
        <v>736</v>
      </c>
      <c r="F387" s="185" t="s">
        <v>740</v>
      </c>
      <c r="G387" s="202"/>
      <c r="H387" s="187"/>
      <c r="I387" s="258">
        <v>5</v>
      </c>
      <c r="J387" s="189">
        <v>90112</v>
      </c>
      <c r="K387" s="259">
        <v>5</v>
      </c>
      <c r="L387" s="189">
        <v>90112</v>
      </c>
      <c r="M387" s="259">
        <v>5</v>
      </c>
      <c r="N387" s="189">
        <v>90112</v>
      </c>
      <c r="O387" s="259">
        <v>5</v>
      </c>
      <c r="P387" s="189">
        <v>90112</v>
      </c>
      <c r="Q387" s="259">
        <v>5</v>
      </c>
      <c r="R387" s="186">
        <v>90112</v>
      </c>
      <c r="S387" s="259">
        <f>I387+K387+M387+O387+Q387</f>
        <v>25</v>
      </c>
      <c r="T387" s="185" t="s">
        <v>746</v>
      </c>
      <c r="U387" s="191"/>
    </row>
    <row r="388" spans="1:21" ht="15" customHeight="1">
      <c r="A388" s="183"/>
      <c r="B388" s="185"/>
      <c r="C388" s="199"/>
      <c r="D388" s="423" t="s">
        <v>21</v>
      </c>
      <c r="E388" s="381" t="s">
        <v>743</v>
      </c>
      <c r="F388" s="185" t="s">
        <v>741</v>
      </c>
      <c r="G388" s="202"/>
      <c r="H388" s="187"/>
      <c r="I388" s="258">
        <v>0</v>
      </c>
      <c r="J388" s="189">
        <v>0</v>
      </c>
      <c r="K388" s="259">
        <v>1400</v>
      </c>
      <c r="L388" s="189">
        <v>230000</v>
      </c>
      <c r="M388" s="259">
        <v>1400</v>
      </c>
      <c r="N388" s="189">
        <v>230000</v>
      </c>
      <c r="O388" s="259">
        <v>1400</v>
      </c>
      <c r="P388" s="189">
        <v>230000</v>
      </c>
      <c r="Q388" s="259">
        <v>1419</v>
      </c>
      <c r="R388" s="186">
        <v>230000</v>
      </c>
      <c r="S388" s="259">
        <f>I388+K388+M388+O388+Q388</f>
        <v>5619</v>
      </c>
      <c r="T388" s="185" t="s">
        <v>746</v>
      </c>
      <c r="U388" s="191"/>
    </row>
    <row r="389" spans="1:21" ht="15" customHeight="1">
      <c r="A389" s="183"/>
      <c r="B389" s="185"/>
      <c r="C389" s="199"/>
      <c r="D389" s="423" t="s">
        <v>25</v>
      </c>
      <c r="E389" s="451" t="s">
        <v>737</v>
      </c>
      <c r="F389" s="185" t="s">
        <v>742</v>
      </c>
      <c r="G389" s="202"/>
      <c r="H389" s="187"/>
      <c r="I389" s="258">
        <v>0</v>
      </c>
      <c r="J389" s="189">
        <v>0</v>
      </c>
      <c r="K389" s="259">
        <v>25</v>
      </c>
      <c r="L389" s="189">
        <v>150000</v>
      </c>
      <c r="M389" s="259">
        <v>25</v>
      </c>
      <c r="N389" s="189">
        <v>150000</v>
      </c>
      <c r="O389" s="259">
        <v>25</v>
      </c>
      <c r="P389" s="189">
        <v>150000</v>
      </c>
      <c r="Q389" s="259">
        <v>25</v>
      </c>
      <c r="R389" s="186">
        <v>150000</v>
      </c>
      <c r="S389" s="259">
        <f>I389+K389+M389+O389+Q389</f>
        <v>100</v>
      </c>
      <c r="T389" s="185" t="s">
        <v>746</v>
      </c>
      <c r="U389" s="191"/>
    </row>
    <row r="390" spans="1:21" ht="15" customHeight="1">
      <c r="A390" s="183"/>
      <c r="B390" s="185"/>
      <c r="C390" s="199"/>
      <c r="D390" s="421"/>
      <c r="E390" s="452"/>
      <c r="F390" s="185"/>
      <c r="G390" s="202"/>
      <c r="H390" s="187"/>
      <c r="I390" s="258"/>
      <c r="J390" s="189"/>
      <c r="K390" s="259"/>
      <c r="L390" s="189"/>
      <c r="M390" s="259"/>
      <c r="N390" s="189"/>
      <c r="O390" s="259"/>
      <c r="P390" s="189"/>
      <c r="Q390" s="259"/>
      <c r="R390" s="186"/>
      <c r="S390" s="259"/>
      <c r="T390" s="185"/>
      <c r="U390" s="191"/>
    </row>
    <row r="391" spans="1:21" ht="15" customHeight="1">
      <c r="A391" s="183"/>
      <c r="B391" s="185"/>
      <c r="C391" s="199"/>
      <c r="D391" s="423" t="s">
        <v>40</v>
      </c>
      <c r="E391" s="381" t="s">
        <v>738</v>
      </c>
      <c r="F391" s="185" t="s">
        <v>745</v>
      </c>
      <c r="G391" s="202"/>
      <c r="H391" s="187"/>
      <c r="I391" s="258">
        <v>0</v>
      </c>
      <c r="J391" s="189">
        <v>0</v>
      </c>
      <c r="K391" s="259">
        <v>50</v>
      </c>
      <c r="L391" s="189">
        <v>163500</v>
      </c>
      <c r="M391" s="259">
        <v>50</v>
      </c>
      <c r="N391" s="189">
        <v>163500</v>
      </c>
      <c r="O391" s="259">
        <v>50</v>
      </c>
      <c r="P391" s="189">
        <v>163500</v>
      </c>
      <c r="Q391" s="259">
        <v>50</v>
      </c>
      <c r="R391" s="186">
        <v>163500</v>
      </c>
      <c r="S391" s="259">
        <f t="shared" ref="S391:S392" si="45">I391+K391+M391+O391+Q391</f>
        <v>200</v>
      </c>
      <c r="T391" s="185" t="s">
        <v>746</v>
      </c>
      <c r="U391" s="191"/>
    </row>
    <row r="392" spans="1:21" ht="16.5">
      <c r="A392" s="183"/>
      <c r="B392" s="185"/>
      <c r="C392" s="202"/>
      <c r="D392" s="423" t="s">
        <v>255</v>
      </c>
      <c r="E392" s="381" t="s">
        <v>739</v>
      </c>
      <c r="F392" s="185" t="s">
        <v>744</v>
      </c>
      <c r="G392" s="202"/>
      <c r="H392" s="187"/>
      <c r="I392" s="258">
        <v>0</v>
      </c>
      <c r="J392" s="189">
        <v>0</v>
      </c>
      <c r="K392" s="259">
        <v>30</v>
      </c>
      <c r="L392" s="189">
        <v>102950</v>
      </c>
      <c r="M392" s="259">
        <v>30</v>
      </c>
      <c r="N392" s="189">
        <v>102950</v>
      </c>
      <c r="O392" s="259">
        <v>30</v>
      </c>
      <c r="P392" s="189">
        <v>102950</v>
      </c>
      <c r="Q392" s="259">
        <v>30</v>
      </c>
      <c r="R392" s="186">
        <v>102950</v>
      </c>
      <c r="S392" s="259">
        <f t="shared" si="45"/>
        <v>120</v>
      </c>
      <c r="T392" s="185" t="s">
        <v>746</v>
      </c>
      <c r="U392" s="191"/>
    </row>
    <row r="393" spans="1:21" ht="16.5">
      <c r="A393" s="183"/>
      <c r="B393" s="185"/>
      <c r="C393" s="202"/>
      <c r="D393" s="196"/>
      <c r="E393" s="196"/>
      <c r="F393" s="185"/>
      <c r="G393" s="202"/>
      <c r="H393" s="187"/>
      <c r="I393" s="188"/>
      <c r="J393" s="189"/>
      <c r="K393" s="190"/>
      <c r="L393" s="189"/>
      <c r="M393" s="190"/>
      <c r="N393" s="189"/>
      <c r="O393" s="190"/>
      <c r="P393" s="189"/>
      <c r="Q393" s="190"/>
      <c r="R393" s="186"/>
      <c r="S393" s="190"/>
      <c r="T393" s="185"/>
      <c r="U393" s="191"/>
    </row>
    <row r="394" spans="1:21" ht="15" customHeight="1">
      <c r="A394" s="183">
        <v>12</v>
      </c>
      <c r="B394" s="445" t="s">
        <v>53</v>
      </c>
      <c r="C394" s="202"/>
      <c r="D394" s="196"/>
      <c r="E394" s="196"/>
      <c r="F394" s="185"/>
      <c r="G394" s="202"/>
      <c r="H394" s="187"/>
      <c r="I394" s="188"/>
      <c r="J394" s="189"/>
      <c r="K394" s="190"/>
      <c r="L394" s="189"/>
      <c r="M394" s="190"/>
      <c r="N394" s="189"/>
      <c r="O394" s="190"/>
      <c r="P394" s="189"/>
      <c r="Q394" s="190"/>
      <c r="R394" s="186"/>
      <c r="S394" s="190"/>
      <c r="T394" s="185"/>
      <c r="U394" s="191"/>
    </row>
    <row r="395" spans="1:21" ht="16.5">
      <c r="A395" s="183"/>
      <c r="B395" s="445"/>
      <c r="C395" s="202"/>
      <c r="D395" s="196"/>
      <c r="E395" s="196"/>
      <c r="F395" s="185"/>
      <c r="G395" s="202"/>
      <c r="H395" s="187"/>
      <c r="I395" s="188"/>
      <c r="J395" s="189"/>
      <c r="K395" s="190"/>
      <c r="L395" s="189"/>
      <c r="M395" s="190"/>
      <c r="N395" s="189"/>
      <c r="O395" s="190"/>
      <c r="P395" s="189"/>
      <c r="Q395" s="190"/>
      <c r="R395" s="186"/>
      <c r="S395" s="190"/>
      <c r="T395" s="185"/>
      <c r="U395" s="191"/>
    </row>
    <row r="396" spans="1:21" ht="16.5">
      <c r="A396" s="183"/>
      <c r="B396" s="196"/>
      <c r="C396" s="202"/>
      <c r="D396" s="196"/>
      <c r="E396" s="187"/>
      <c r="F396" s="185"/>
      <c r="G396" s="202"/>
      <c r="H396" s="187"/>
      <c r="I396" s="188"/>
      <c r="J396" s="189"/>
      <c r="K396" s="190"/>
      <c r="L396" s="189"/>
      <c r="M396" s="190"/>
      <c r="N396" s="189"/>
      <c r="O396" s="190"/>
      <c r="P396" s="189"/>
      <c r="Q396" s="190"/>
      <c r="R396" s="186"/>
      <c r="S396" s="190"/>
      <c r="T396" s="185"/>
      <c r="U396" s="191"/>
    </row>
    <row r="397" spans="1:21" ht="16.5">
      <c r="A397" s="183">
        <v>13</v>
      </c>
      <c r="B397" s="369" t="s">
        <v>56</v>
      </c>
      <c r="C397" s="446" t="s">
        <v>326</v>
      </c>
      <c r="D397" s="447"/>
      <c r="E397" s="448"/>
      <c r="F397" s="185"/>
      <c r="G397" s="202"/>
      <c r="H397" s="187"/>
      <c r="I397" s="258"/>
      <c r="J397" s="205">
        <f>SUM(J398:J399)</f>
        <v>1057500</v>
      </c>
      <c r="K397" s="259"/>
      <c r="L397" s="205">
        <f>SUM(L398:L399)</f>
        <v>652275</v>
      </c>
      <c r="M397" s="259"/>
      <c r="N397" s="205">
        <f>SUM(N398:N399)</f>
        <v>652275</v>
      </c>
      <c r="O397" s="259"/>
      <c r="P397" s="205">
        <f>SUM(P398:P399)</f>
        <v>652275</v>
      </c>
      <c r="Q397" s="259"/>
      <c r="R397" s="206">
        <f>SUM(R398:R399)</f>
        <v>652275</v>
      </c>
      <c r="S397" s="259"/>
      <c r="T397" s="185"/>
      <c r="U397" s="191"/>
    </row>
    <row r="398" spans="1:21" ht="16.5">
      <c r="A398" s="183"/>
      <c r="B398" s="185"/>
      <c r="C398" s="199" t="s">
        <v>327</v>
      </c>
      <c r="D398" s="449" t="s">
        <v>106</v>
      </c>
      <c r="E398" s="450"/>
      <c r="F398" s="185" t="s">
        <v>107</v>
      </c>
      <c r="G398" s="202"/>
      <c r="H398" s="187"/>
      <c r="I398" s="258">
        <v>1</v>
      </c>
      <c r="J398" s="189">
        <v>607350</v>
      </c>
      <c r="K398" s="259">
        <v>1</v>
      </c>
      <c r="L398" s="189">
        <v>382350</v>
      </c>
      <c r="M398" s="259">
        <v>1</v>
      </c>
      <c r="N398" s="189">
        <v>382350</v>
      </c>
      <c r="O398" s="259">
        <v>1</v>
      </c>
      <c r="P398" s="189">
        <v>382350</v>
      </c>
      <c r="Q398" s="259">
        <v>1</v>
      </c>
      <c r="R398" s="186">
        <v>382350</v>
      </c>
      <c r="S398" s="259">
        <f>I398+K398+M398+O398+Q398</f>
        <v>5</v>
      </c>
      <c r="T398" s="185" t="s">
        <v>746</v>
      </c>
      <c r="U398" s="191"/>
    </row>
    <row r="399" spans="1:21" ht="16.5">
      <c r="A399" s="183"/>
      <c r="B399" s="185"/>
      <c r="C399" s="202"/>
      <c r="D399" s="449"/>
      <c r="E399" s="450"/>
      <c r="F399" s="185" t="s">
        <v>108</v>
      </c>
      <c r="G399" s="202"/>
      <c r="H399" s="187"/>
      <c r="I399" s="258">
        <v>5</v>
      </c>
      <c r="J399" s="189">
        <v>450150</v>
      </c>
      <c r="K399" s="259">
        <v>5</v>
      </c>
      <c r="L399" s="189">
        <v>269925</v>
      </c>
      <c r="M399" s="259">
        <v>5</v>
      </c>
      <c r="N399" s="189">
        <v>269925</v>
      </c>
      <c r="O399" s="259">
        <v>5</v>
      </c>
      <c r="P399" s="189">
        <v>269925</v>
      </c>
      <c r="Q399" s="259">
        <v>5</v>
      </c>
      <c r="R399" s="186">
        <v>269925</v>
      </c>
      <c r="S399" s="259">
        <f>I399+K399+M399+O399+Q399</f>
        <v>25</v>
      </c>
      <c r="T399" s="185" t="s">
        <v>746</v>
      </c>
      <c r="U399" s="191"/>
    </row>
    <row r="400" spans="1:21" ht="16.5">
      <c r="A400" s="183"/>
      <c r="B400" s="196"/>
      <c r="C400" s="202"/>
      <c r="D400" s="196"/>
      <c r="E400" s="200"/>
      <c r="F400" s="185"/>
      <c r="G400" s="202"/>
      <c r="H400" s="187"/>
      <c r="I400" s="188"/>
      <c r="J400" s="189"/>
      <c r="K400" s="190"/>
      <c r="L400" s="189"/>
      <c r="M400" s="190"/>
      <c r="N400" s="189"/>
      <c r="O400" s="190"/>
      <c r="P400" s="189"/>
      <c r="Q400" s="190"/>
      <c r="R400" s="186"/>
      <c r="S400" s="185"/>
      <c r="T400" s="185"/>
      <c r="U400" s="191"/>
    </row>
    <row r="401" spans="1:21" ht="15" customHeight="1">
      <c r="A401" s="183">
        <v>14</v>
      </c>
      <c r="B401" s="445" t="s">
        <v>57</v>
      </c>
      <c r="C401" s="202"/>
      <c r="D401" s="196"/>
      <c r="E401" s="196"/>
      <c r="F401" s="185"/>
      <c r="G401" s="202"/>
      <c r="H401" s="187"/>
      <c r="I401" s="188"/>
      <c r="J401" s="189"/>
      <c r="K401" s="190"/>
      <c r="L401" s="189"/>
      <c r="M401" s="190"/>
      <c r="N401" s="189"/>
      <c r="O401" s="190"/>
      <c r="P401" s="189"/>
      <c r="Q401" s="190"/>
      <c r="R401" s="186"/>
      <c r="S401" s="185"/>
      <c r="T401" s="185"/>
      <c r="U401" s="191"/>
    </row>
    <row r="402" spans="1:21" ht="16.5">
      <c r="A402" s="183"/>
      <c r="B402" s="445"/>
      <c r="C402" s="202"/>
      <c r="D402" s="196"/>
      <c r="E402" s="196"/>
      <c r="F402" s="185"/>
      <c r="G402" s="202"/>
      <c r="H402" s="187"/>
      <c r="I402" s="188"/>
      <c r="J402" s="189"/>
      <c r="K402" s="190"/>
      <c r="L402" s="189"/>
      <c r="M402" s="190"/>
      <c r="N402" s="189"/>
      <c r="O402" s="190"/>
      <c r="P402" s="189"/>
      <c r="Q402" s="190"/>
      <c r="R402" s="186"/>
      <c r="S402" s="185"/>
      <c r="T402" s="185"/>
      <c r="U402" s="191"/>
    </row>
    <row r="403" spans="1:21" ht="17.25" thickBot="1">
      <c r="A403" s="370"/>
      <c r="B403" s="371"/>
      <c r="C403" s="372"/>
      <c r="D403" s="373"/>
      <c r="E403" s="373"/>
      <c r="F403" s="371"/>
      <c r="G403" s="372"/>
      <c r="H403" s="374"/>
      <c r="I403" s="375"/>
      <c r="J403" s="376"/>
      <c r="K403" s="377"/>
      <c r="L403" s="376"/>
      <c r="M403" s="377"/>
      <c r="N403" s="376"/>
      <c r="O403" s="377"/>
      <c r="P403" s="376"/>
      <c r="Q403" s="377"/>
      <c r="R403" s="378"/>
      <c r="S403" s="371"/>
      <c r="T403" s="371"/>
      <c r="U403" s="379"/>
    </row>
  </sheetData>
  <mergeCells count="60">
    <mergeCell ref="A2:U2"/>
    <mergeCell ref="A3:U3"/>
    <mergeCell ref="C367:E367"/>
    <mergeCell ref="D368:E368"/>
    <mergeCell ref="S6:S8"/>
    <mergeCell ref="T6:T8"/>
    <mergeCell ref="U6:U8"/>
    <mergeCell ref="G6:H8"/>
    <mergeCell ref="D144:E144"/>
    <mergeCell ref="C159:E159"/>
    <mergeCell ref="D205:E205"/>
    <mergeCell ref="D244:E244"/>
    <mergeCell ref="D160:E161"/>
    <mergeCell ref="D348:E348"/>
    <mergeCell ref="C357:E357"/>
    <mergeCell ref="D358:E358"/>
    <mergeCell ref="A6:A8"/>
    <mergeCell ref="B11:B13"/>
    <mergeCell ref="I6:R6"/>
    <mergeCell ref="F6:F8"/>
    <mergeCell ref="C6:E8"/>
    <mergeCell ref="B6:B8"/>
    <mergeCell ref="O7:P7"/>
    <mergeCell ref="Q7:R7"/>
    <mergeCell ref="I7:J7"/>
    <mergeCell ref="K7:L7"/>
    <mergeCell ref="M7:N7"/>
    <mergeCell ref="D12:E12"/>
    <mergeCell ref="A1:U1"/>
    <mergeCell ref="B377:B379"/>
    <mergeCell ref="B367:B368"/>
    <mergeCell ref="B347:B349"/>
    <mergeCell ref="B357:B359"/>
    <mergeCell ref="B373:B375"/>
    <mergeCell ref="E249:E251"/>
    <mergeCell ref="F255:F257"/>
    <mergeCell ref="C347:E347"/>
    <mergeCell ref="E81:E82"/>
    <mergeCell ref="E84:E85"/>
    <mergeCell ref="E88:E89"/>
    <mergeCell ref="F81:F82"/>
    <mergeCell ref="F84:F85"/>
    <mergeCell ref="F88:F89"/>
    <mergeCell ref="D93:E93"/>
    <mergeCell ref="D119:E119"/>
    <mergeCell ref="C128:E128"/>
    <mergeCell ref="D129:E129"/>
    <mergeCell ref="D131:E131"/>
    <mergeCell ref="D133:E133"/>
    <mergeCell ref="B394:B395"/>
    <mergeCell ref="B401:B402"/>
    <mergeCell ref="C385:E385"/>
    <mergeCell ref="C397:E397"/>
    <mergeCell ref="D398:E399"/>
    <mergeCell ref="E389:E390"/>
    <mergeCell ref="B168:B169"/>
    <mergeCell ref="C202:E202"/>
    <mergeCell ref="C166:E167"/>
    <mergeCell ref="D168:E169"/>
    <mergeCell ref="B195:B197"/>
  </mergeCells>
  <printOptions horizontalCentered="1"/>
  <pageMargins left="0" right="0" top="0.35433070866141703" bottom="0.35433070866141703" header="0.31496062992126" footer="0.31496062992126"/>
  <pageSetup paperSize="8" scale="59" orientation="landscape" horizontalDpi="4294967293" r:id="rId1"/>
  <rowBreaks count="3" manualBreakCount="3">
    <brk id="79" max="16383" man="1"/>
    <brk id="263" max="20" man="1"/>
    <brk id="3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D164"/>
  <sheetViews>
    <sheetView tabSelected="1" view="pageBreakPreview" zoomScaleNormal="90" zoomScaleSheetLayoutView="100" workbookViewId="0">
      <selection activeCell="E11" sqref="E11"/>
    </sheetView>
  </sheetViews>
  <sheetFormatPr defaultRowHeight="15"/>
  <cols>
    <col min="1" max="1" width="5.42578125" style="57" customWidth="1"/>
    <col min="2" max="2" width="29.85546875" style="54" customWidth="1"/>
    <col min="3" max="4" width="3.28515625" style="54" customWidth="1"/>
    <col min="5" max="5" width="40.140625" style="54" customWidth="1"/>
    <col min="6" max="6" width="48" style="54" customWidth="1"/>
    <col min="7" max="7" width="6.140625" style="54" customWidth="1"/>
    <col min="8" max="8" width="12.5703125" style="54" customWidth="1"/>
    <col min="9" max="9" width="10.7109375" style="58" customWidth="1"/>
    <col min="10" max="10" width="14.28515625" style="59" bestFit="1" customWidth="1"/>
    <col min="11" max="11" width="10.140625" style="58" customWidth="1"/>
    <col min="12" max="12" width="14.28515625" style="59" bestFit="1" customWidth="1"/>
    <col min="13" max="13" width="10.140625" style="58" customWidth="1"/>
    <col min="14" max="14" width="14.28515625" style="59" bestFit="1" customWidth="1"/>
    <col min="15" max="15" width="9.5703125" style="58" customWidth="1"/>
    <col min="16" max="16" width="14.28515625" style="59" bestFit="1" customWidth="1"/>
    <col min="17" max="17" width="9.5703125" style="58" customWidth="1"/>
    <col min="18" max="18" width="14.28515625" style="59" bestFit="1" customWidth="1"/>
    <col min="19" max="19" width="14.42578125" style="54" customWidth="1"/>
    <col min="20" max="20" width="13.85546875" style="54" customWidth="1"/>
    <col min="21" max="23" width="9.140625" style="54"/>
    <col min="24" max="24" width="12.42578125" style="54" customWidth="1"/>
    <col min="25" max="25" width="15.5703125" style="54" customWidth="1"/>
    <col min="26" max="26" width="13.28515625" style="54" customWidth="1"/>
    <col min="27" max="27" width="13.7109375" style="54" customWidth="1"/>
    <col min="28" max="28" width="5.7109375" style="54" customWidth="1"/>
    <col min="29" max="29" width="9.140625" style="54"/>
    <col min="30" max="30" width="58.7109375" style="54" customWidth="1"/>
    <col min="31" max="16384" width="9.140625" style="54"/>
  </cols>
  <sheetData>
    <row r="1" spans="1:22" ht="15.75">
      <c r="A1" s="453" t="s">
        <v>201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O1" s="453"/>
      <c r="P1" s="453"/>
      <c r="Q1" s="453"/>
      <c r="R1" s="453"/>
      <c r="S1" s="453"/>
      <c r="T1" s="453"/>
      <c r="U1" s="453"/>
      <c r="V1" s="167"/>
    </row>
    <row r="2" spans="1:22" ht="15.75">
      <c r="A2" s="453" t="s">
        <v>202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  <c r="O2" s="453"/>
      <c r="P2" s="453"/>
      <c r="Q2" s="453"/>
      <c r="R2" s="453"/>
      <c r="S2" s="453"/>
      <c r="T2" s="453"/>
      <c r="U2" s="453"/>
      <c r="V2" s="167"/>
    </row>
    <row r="3" spans="1:22" ht="15.75">
      <c r="A3" s="453" t="s">
        <v>203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453"/>
      <c r="R3" s="453"/>
      <c r="S3" s="453"/>
      <c r="T3" s="453"/>
      <c r="U3" s="453"/>
      <c r="V3" s="167"/>
    </row>
    <row r="4" spans="1:22" ht="15.75">
      <c r="A4" s="179" t="s">
        <v>705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</row>
    <row r="5" spans="1:22" ht="16.5" thickBo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U5" s="122" t="s">
        <v>714</v>
      </c>
      <c r="V5" s="122"/>
    </row>
    <row r="6" spans="1:22" ht="15.75" customHeight="1" thickBot="1">
      <c r="A6" s="461" t="s">
        <v>0</v>
      </c>
      <c r="B6" s="467" t="s">
        <v>210</v>
      </c>
      <c r="C6" s="467" t="s">
        <v>68</v>
      </c>
      <c r="D6" s="467"/>
      <c r="E6" s="467"/>
      <c r="F6" s="467" t="s">
        <v>69</v>
      </c>
      <c r="G6" s="484" t="s">
        <v>208</v>
      </c>
      <c r="H6" s="485"/>
      <c r="I6" s="465" t="s">
        <v>204</v>
      </c>
      <c r="J6" s="466"/>
      <c r="K6" s="466"/>
      <c r="L6" s="466"/>
      <c r="M6" s="466"/>
      <c r="N6" s="466"/>
      <c r="O6" s="466"/>
      <c r="P6" s="466"/>
      <c r="Q6" s="466"/>
      <c r="R6" s="466"/>
      <c r="S6" s="480" t="s">
        <v>205</v>
      </c>
      <c r="T6" s="480" t="s">
        <v>206</v>
      </c>
      <c r="U6" s="482" t="s">
        <v>207</v>
      </c>
      <c r="V6" s="181"/>
    </row>
    <row r="7" spans="1:22" ht="15.75" customHeight="1" thickBot="1">
      <c r="A7" s="462"/>
      <c r="B7" s="468"/>
      <c r="C7" s="468"/>
      <c r="D7" s="468"/>
      <c r="E7" s="468"/>
      <c r="F7" s="468"/>
      <c r="G7" s="486"/>
      <c r="H7" s="487"/>
      <c r="I7" s="473">
        <v>2014</v>
      </c>
      <c r="J7" s="474"/>
      <c r="K7" s="475">
        <v>2015</v>
      </c>
      <c r="L7" s="476"/>
      <c r="M7" s="477">
        <v>2016</v>
      </c>
      <c r="N7" s="477"/>
      <c r="O7" s="470">
        <v>2017</v>
      </c>
      <c r="P7" s="470"/>
      <c r="Q7" s="471">
        <v>2018</v>
      </c>
      <c r="R7" s="472"/>
      <c r="S7" s="481"/>
      <c r="T7" s="481"/>
      <c r="U7" s="483"/>
      <c r="V7" s="181"/>
    </row>
    <row r="8" spans="1:22">
      <c r="A8" s="463"/>
      <c r="B8" s="469"/>
      <c r="C8" s="469"/>
      <c r="D8" s="469"/>
      <c r="E8" s="469"/>
      <c r="F8" s="469"/>
      <c r="G8" s="488"/>
      <c r="H8" s="489"/>
      <c r="I8" s="85" t="s">
        <v>71</v>
      </c>
      <c r="J8" s="60" t="s">
        <v>70</v>
      </c>
      <c r="K8" s="61" t="s">
        <v>71</v>
      </c>
      <c r="L8" s="62" t="s">
        <v>70</v>
      </c>
      <c r="M8" s="63" t="s">
        <v>71</v>
      </c>
      <c r="N8" s="64" t="s">
        <v>70</v>
      </c>
      <c r="O8" s="65" t="s">
        <v>71</v>
      </c>
      <c r="P8" s="66" t="s">
        <v>70</v>
      </c>
      <c r="Q8" s="67" t="s">
        <v>71</v>
      </c>
      <c r="R8" s="86" t="s">
        <v>70</v>
      </c>
      <c r="S8" s="481"/>
      <c r="T8" s="481"/>
      <c r="U8" s="483"/>
      <c r="V8" s="181"/>
    </row>
    <row r="9" spans="1:22">
      <c r="A9" s="106" t="s">
        <v>236</v>
      </c>
      <c r="B9" s="107"/>
      <c r="C9" s="108"/>
      <c r="D9" s="109"/>
      <c r="E9" s="109"/>
      <c r="F9" s="104"/>
      <c r="G9" s="108"/>
      <c r="H9" s="99"/>
      <c r="I9" s="100"/>
      <c r="J9" s="101"/>
      <c r="K9" s="102"/>
      <c r="L9" s="101"/>
      <c r="M9" s="102"/>
      <c r="N9" s="101"/>
      <c r="O9" s="102"/>
      <c r="P9" s="101"/>
      <c r="Q9" s="102"/>
      <c r="R9" s="103"/>
      <c r="S9" s="104"/>
      <c r="T9" s="104"/>
      <c r="U9" s="105"/>
      <c r="V9" s="182"/>
    </row>
    <row r="10" spans="1:22">
      <c r="A10" s="117"/>
      <c r="B10" s="118"/>
      <c r="C10" s="52"/>
      <c r="D10" s="52"/>
      <c r="E10" s="52"/>
      <c r="F10" s="82"/>
      <c r="G10" s="91"/>
      <c r="H10" s="53"/>
      <c r="I10" s="111"/>
      <c r="J10" s="74"/>
      <c r="K10" s="112"/>
      <c r="L10" s="74"/>
      <c r="M10" s="112"/>
      <c r="N10" s="74"/>
      <c r="O10" s="112"/>
      <c r="P10" s="74"/>
      <c r="Q10" s="112"/>
      <c r="R10" s="113"/>
      <c r="S10" s="82"/>
      <c r="T10" s="82"/>
      <c r="U10" s="114"/>
      <c r="V10" s="52"/>
    </row>
    <row r="11" spans="1:22" ht="19.5" customHeight="1">
      <c r="A11" s="55">
        <v>1</v>
      </c>
      <c r="B11" s="507" t="s">
        <v>237</v>
      </c>
      <c r="C11" s="69" t="s">
        <v>238</v>
      </c>
      <c r="D11" s="69"/>
      <c r="E11" s="69"/>
      <c r="F11" s="68"/>
      <c r="G11" s="75"/>
      <c r="H11" s="56"/>
      <c r="I11" s="92"/>
      <c r="J11" s="71"/>
      <c r="K11" s="70"/>
      <c r="L11" s="71"/>
      <c r="M11" s="70"/>
      <c r="N11" s="71"/>
      <c r="O11" s="70"/>
      <c r="P11" s="71"/>
      <c r="Q11" s="70"/>
      <c r="R11" s="75"/>
      <c r="S11" s="68"/>
      <c r="T11" s="68"/>
      <c r="U11" s="89"/>
      <c r="V11" s="51"/>
    </row>
    <row r="12" spans="1:22" ht="15" customHeight="1">
      <c r="A12" s="55"/>
      <c r="B12" s="507"/>
      <c r="C12" s="119" t="s">
        <v>14</v>
      </c>
      <c r="D12" s="83" t="s">
        <v>239</v>
      </c>
      <c r="E12" s="51"/>
      <c r="F12" s="68"/>
      <c r="G12" s="75"/>
      <c r="H12" s="56"/>
      <c r="I12" s="92"/>
      <c r="J12" s="72"/>
      <c r="K12" s="70"/>
      <c r="L12" s="72"/>
      <c r="M12" s="70"/>
      <c r="N12" s="72"/>
      <c r="O12" s="70"/>
      <c r="P12" s="72"/>
      <c r="Q12" s="70"/>
      <c r="R12" s="87"/>
      <c r="S12" s="68"/>
      <c r="T12" s="68"/>
      <c r="U12" s="89"/>
      <c r="V12" s="51"/>
    </row>
    <row r="13" spans="1:22">
      <c r="A13" s="55"/>
      <c r="B13" s="68"/>
      <c r="C13" s="50"/>
      <c r="D13" s="15" t="s">
        <v>240</v>
      </c>
      <c r="E13" s="15" t="s">
        <v>241</v>
      </c>
      <c r="F13" s="46" t="s">
        <v>293</v>
      </c>
      <c r="G13" s="75">
        <v>1</v>
      </c>
      <c r="H13" s="45" t="s">
        <v>296</v>
      </c>
      <c r="I13" s="92">
        <v>1</v>
      </c>
      <c r="J13" s="71">
        <v>400000</v>
      </c>
      <c r="K13" s="70">
        <v>1</v>
      </c>
      <c r="L13" s="71">
        <f>SUM(J13+(J13*10%))</f>
        <v>440000</v>
      </c>
      <c r="M13" s="70">
        <v>1</v>
      </c>
      <c r="N13" s="71">
        <f>SUM(L13+(L13*10%))</f>
        <v>484000</v>
      </c>
      <c r="O13" s="70">
        <v>1</v>
      </c>
      <c r="P13" s="71">
        <f>SUM(N13+(N13*10%))</f>
        <v>532400</v>
      </c>
      <c r="Q13" s="70">
        <v>1</v>
      </c>
      <c r="R13" s="71">
        <f>SUM(P13+(P13*10%))</f>
        <v>585640</v>
      </c>
      <c r="S13" s="70"/>
      <c r="T13" s="46" t="s">
        <v>759</v>
      </c>
      <c r="U13" s="89"/>
      <c r="V13" s="51"/>
    </row>
    <row r="14" spans="1:22">
      <c r="A14" s="55"/>
      <c r="B14" s="68"/>
      <c r="C14" s="50"/>
      <c r="D14" s="15" t="s">
        <v>242</v>
      </c>
      <c r="E14" s="15" t="s">
        <v>243</v>
      </c>
      <c r="F14" s="46" t="s">
        <v>294</v>
      </c>
      <c r="G14" s="75">
        <v>4</v>
      </c>
      <c r="H14" s="45" t="s">
        <v>297</v>
      </c>
      <c r="I14" s="92">
        <v>5</v>
      </c>
      <c r="J14" s="72">
        <v>300000</v>
      </c>
      <c r="K14" s="70">
        <v>5</v>
      </c>
      <c r="L14" s="71">
        <f>SUM(J14+(J14*10%))</f>
        <v>330000</v>
      </c>
      <c r="M14" s="70">
        <v>5</v>
      </c>
      <c r="N14" s="71">
        <f>SUM(L14+(L14*10%))</f>
        <v>363000</v>
      </c>
      <c r="O14" s="70">
        <v>5</v>
      </c>
      <c r="P14" s="71">
        <f>SUM(N14+(N14*10%))</f>
        <v>399300</v>
      </c>
      <c r="Q14" s="70">
        <v>5</v>
      </c>
      <c r="R14" s="71">
        <f>SUM(P14+(P14*10%))</f>
        <v>439230</v>
      </c>
      <c r="S14" s="70"/>
      <c r="T14" s="46" t="s">
        <v>759</v>
      </c>
      <c r="U14" s="89"/>
      <c r="V14" s="51"/>
    </row>
    <row r="15" spans="1:22" ht="46.5" customHeight="1">
      <c r="A15" s="55"/>
      <c r="B15" s="68"/>
      <c r="C15" s="50"/>
      <c r="D15" s="15" t="s">
        <v>244</v>
      </c>
      <c r="E15" s="97" t="s">
        <v>245</v>
      </c>
      <c r="F15" s="120" t="s">
        <v>295</v>
      </c>
      <c r="G15" s="75">
        <v>2</v>
      </c>
      <c r="H15" s="45" t="s">
        <v>296</v>
      </c>
      <c r="I15" s="92">
        <v>3</v>
      </c>
      <c r="J15" s="71">
        <v>2798200</v>
      </c>
      <c r="K15" s="70">
        <v>3</v>
      </c>
      <c r="L15" s="71">
        <f>SUM(J15+(J15*10%))</f>
        <v>3078020</v>
      </c>
      <c r="M15" s="70">
        <v>3</v>
      </c>
      <c r="N15" s="71">
        <f>SUM(L15+(L15*10%))</f>
        <v>3385822</v>
      </c>
      <c r="O15" s="70">
        <v>3</v>
      </c>
      <c r="P15" s="71">
        <f>SUM(N15+(N15*10%))</f>
        <v>3724404.2</v>
      </c>
      <c r="Q15" s="70">
        <v>3</v>
      </c>
      <c r="R15" s="71">
        <f>SUM(P15+(P15*10%))</f>
        <v>4096844.62</v>
      </c>
      <c r="S15" s="70"/>
      <c r="T15" s="46" t="s">
        <v>759</v>
      </c>
      <c r="U15" s="89"/>
      <c r="V15" s="51"/>
    </row>
    <row r="16" spans="1:22">
      <c r="A16" s="55"/>
      <c r="B16" s="68"/>
      <c r="C16" s="119" t="s">
        <v>21</v>
      </c>
      <c r="D16" s="83" t="s">
        <v>246</v>
      </c>
      <c r="E16" s="51"/>
      <c r="F16" s="68"/>
      <c r="G16" s="75"/>
      <c r="H16" s="56"/>
      <c r="I16" s="92"/>
      <c r="J16" s="72"/>
      <c r="K16" s="70"/>
      <c r="L16" s="72"/>
      <c r="M16" s="70"/>
      <c r="N16" s="72"/>
      <c r="O16" s="70"/>
      <c r="P16" s="72"/>
      <c r="Q16" s="70"/>
      <c r="R16" s="87"/>
      <c r="S16" s="70"/>
      <c r="T16" s="68"/>
      <c r="U16" s="89"/>
      <c r="V16" s="51"/>
    </row>
    <row r="17" spans="1:22" ht="30">
      <c r="A17" s="55"/>
      <c r="B17" s="68"/>
      <c r="C17" s="50"/>
      <c r="D17" s="15" t="s">
        <v>240</v>
      </c>
      <c r="E17" s="98" t="s">
        <v>247</v>
      </c>
      <c r="F17" s="46" t="s">
        <v>298</v>
      </c>
      <c r="G17" s="75">
        <v>4</v>
      </c>
      <c r="H17" s="45" t="s">
        <v>297</v>
      </c>
      <c r="I17" s="92">
        <v>5</v>
      </c>
      <c r="J17" s="72">
        <v>479000</v>
      </c>
      <c r="K17" s="70">
        <v>5</v>
      </c>
      <c r="L17" s="71">
        <f>SUM(J17+(J17*10%))</f>
        <v>526900</v>
      </c>
      <c r="M17" s="70">
        <v>5</v>
      </c>
      <c r="N17" s="71">
        <f>SUM(L17+(L17*10%))</f>
        <v>579590</v>
      </c>
      <c r="O17" s="70">
        <v>5</v>
      </c>
      <c r="P17" s="71">
        <f>SUM(N17+(N17*10%))</f>
        <v>637549</v>
      </c>
      <c r="Q17" s="70">
        <v>5</v>
      </c>
      <c r="R17" s="71">
        <f>SUM(P17+(P17*10%))</f>
        <v>701303.9</v>
      </c>
      <c r="S17" s="70"/>
      <c r="T17" s="46" t="s">
        <v>759</v>
      </c>
      <c r="U17" s="89"/>
      <c r="V17" s="51"/>
    </row>
    <row r="18" spans="1:22">
      <c r="A18" s="55"/>
      <c r="B18" s="68"/>
      <c r="C18" s="50"/>
      <c r="D18" s="15" t="s">
        <v>242</v>
      </c>
      <c r="E18" s="15" t="s">
        <v>248</v>
      </c>
      <c r="F18" s="46" t="s">
        <v>299</v>
      </c>
      <c r="G18" s="75">
        <v>1</v>
      </c>
      <c r="H18" s="45" t="s">
        <v>296</v>
      </c>
      <c r="I18" s="92">
        <v>1</v>
      </c>
      <c r="J18" s="71">
        <v>296750</v>
      </c>
      <c r="K18" s="70">
        <v>1</v>
      </c>
      <c r="L18" s="71">
        <f>SUM(J18+(J18*10%))</f>
        <v>326425</v>
      </c>
      <c r="M18" s="70">
        <v>1</v>
      </c>
      <c r="N18" s="71">
        <f>SUM(L18+(L18*10%))</f>
        <v>359067.5</v>
      </c>
      <c r="O18" s="70">
        <v>1</v>
      </c>
      <c r="P18" s="71">
        <f>SUM(N18+(N18*10%))</f>
        <v>394974.25</v>
      </c>
      <c r="Q18" s="70">
        <v>1</v>
      </c>
      <c r="R18" s="71">
        <f>SUM(P18+(P18*10%))</f>
        <v>434471.67499999999</v>
      </c>
      <c r="S18" s="70"/>
      <c r="T18" s="46" t="s">
        <v>759</v>
      </c>
      <c r="U18" s="89"/>
      <c r="V18" s="51"/>
    </row>
    <row r="19" spans="1:22">
      <c r="A19" s="55"/>
      <c r="B19" s="68"/>
      <c r="C19" s="50"/>
      <c r="D19" s="51"/>
      <c r="E19" s="51"/>
      <c r="F19" s="68"/>
      <c r="G19" s="75"/>
      <c r="H19" s="56"/>
      <c r="I19" s="92"/>
      <c r="J19" s="71"/>
      <c r="K19" s="70"/>
      <c r="L19" s="71"/>
      <c r="M19" s="70"/>
      <c r="N19" s="71"/>
      <c r="O19" s="70"/>
      <c r="P19" s="71"/>
      <c r="Q19" s="70"/>
      <c r="R19" s="75"/>
      <c r="S19" s="70"/>
      <c r="T19" s="68"/>
      <c r="U19" s="89"/>
      <c r="V19" s="51"/>
    </row>
    <row r="20" spans="1:22" ht="45">
      <c r="A20" s="55">
        <v>2</v>
      </c>
      <c r="B20" s="121" t="s">
        <v>249</v>
      </c>
      <c r="C20" s="511" t="s">
        <v>250</v>
      </c>
      <c r="D20" s="510"/>
      <c r="E20" s="509"/>
      <c r="F20" s="68"/>
      <c r="G20" s="75"/>
      <c r="H20" s="56"/>
      <c r="I20" s="92"/>
      <c r="J20" s="71"/>
      <c r="K20" s="70"/>
      <c r="L20" s="71"/>
      <c r="M20" s="70"/>
      <c r="N20" s="71"/>
      <c r="O20" s="70"/>
      <c r="P20" s="71"/>
      <c r="Q20" s="70"/>
      <c r="R20" s="75"/>
      <c r="S20" s="70"/>
      <c r="T20" s="68"/>
      <c r="U20" s="89"/>
      <c r="V20" s="51"/>
    </row>
    <row r="21" spans="1:22">
      <c r="A21" s="55"/>
      <c r="B21" s="68"/>
      <c r="C21" s="18" t="s">
        <v>14</v>
      </c>
      <c r="D21" s="15" t="s">
        <v>251</v>
      </c>
      <c r="E21" s="52"/>
      <c r="F21" s="46" t="s">
        <v>300</v>
      </c>
      <c r="G21" s="75">
        <v>12</v>
      </c>
      <c r="H21" s="45" t="s">
        <v>301</v>
      </c>
      <c r="I21" s="92">
        <v>12</v>
      </c>
      <c r="J21" s="71">
        <v>12000</v>
      </c>
      <c r="K21" s="70">
        <v>12</v>
      </c>
      <c r="L21" s="71">
        <v>14400</v>
      </c>
      <c r="M21" s="70">
        <v>12</v>
      </c>
      <c r="N21" s="71">
        <v>17280</v>
      </c>
      <c r="O21" s="70">
        <v>12</v>
      </c>
      <c r="P21" s="71">
        <v>20736</v>
      </c>
      <c r="Q21" s="70">
        <v>12</v>
      </c>
      <c r="R21" s="75">
        <v>24883</v>
      </c>
      <c r="S21" s="70"/>
      <c r="T21" s="46" t="s">
        <v>759</v>
      </c>
      <c r="U21" s="89"/>
      <c r="V21" s="51"/>
    </row>
    <row r="22" spans="1:22">
      <c r="A22" s="55"/>
      <c r="B22" s="68"/>
      <c r="C22" s="18" t="s">
        <v>21</v>
      </c>
      <c r="D22" s="508" t="s">
        <v>252</v>
      </c>
      <c r="E22" s="509"/>
      <c r="F22" s="46" t="s">
        <v>300</v>
      </c>
      <c r="G22" s="75">
        <v>12</v>
      </c>
      <c r="H22" s="45" t="s">
        <v>301</v>
      </c>
      <c r="I22" s="92">
        <v>12</v>
      </c>
      <c r="J22" s="71">
        <v>434000</v>
      </c>
      <c r="K22" s="70">
        <v>12</v>
      </c>
      <c r="L22" s="71">
        <v>520800</v>
      </c>
      <c r="M22" s="70">
        <v>12</v>
      </c>
      <c r="N22" s="71">
        <v>624960</v>
      </c>
      <c r="O22" s="70">
        <v>12</v>
      </c>
      <c r="P22" s="71">
        <v>749952</v>
      </c>
      <c r="Q22" s="70">
        <v>12</v>
      </c>
      <c r="R22" s="75">
        <v>899942</v>
      </c>
      <c r="S22" s="70"/>
      <c r="T22" s="46" t="s">
        <v>759</v>
      </c>
      <c r="U22" s="89"/>
      <c r="V22" s="51"/>
    </row>
    <row r="23" spans="1:22">
      <c r="A23" s="55"/>
      <c r="B23" s="68"/>
      <c r="C23" s="18"/>
      <c r="D23" s="510"/>
      <c r="E23" s="509"/>
      <c r="F23" s="68"/>
      <c r="G23" s="75"/>
      <c r="H23" s="56"/>
      <c r="I23" s="92"/>
      <c r="J23" s="71"/>
      <c r="K23" s="70"/>
      <c r="L23" s="71"/>
      <c r="M23" s="70"/>
      <c r="N23" s="71"/>
      <c r="O23" s="70"/>
      <c r="P23" s="71"/>
      <c r="Q23" s="70"/>
      <c r="R23" s="75"/>
      <c r="S23" s="70"/>
      <c r="T23" s="68"/>
      <c r="U23" s="89"/>
      <c r="V23" s="51"/>
    </row>
    <row r="24" spans="1:22" ht="15" customHeight="1">
      <c r="A24" s="55"/>
      <c r="B24" s="68"/>
      <c r="C24" s="18" t="s">
        <v>25</v>
      </c>
      <c r="D24" s="508" t="s">
        <v>253</v>
      </c>
      <c r="E24" s="509"/>
      <c r="F24" s="46" t="s">
        <v>302</v>
      </c>
      <c r="G24" s="75">
        <v>17</v>
      </c>
      <c r="H24" s="45" t="s">
        <v>303</v>
      </c>
      <c r="I24" s="92">
        <v>17</v>
      </c>
      <c r="J24" s="71">
        <v>14200</v>
      </c>
      <c r="K24" s="70">
        <v>17</v>
      </c>
      <c r="L24" s="71">
        <v>17040</v>
      </c>
      <c r="M24" s="70">
        <v>17</v>
      </c>
      <c r="N24" s="71">
        <v>20448</v>
      </c>
      <c r="O24" s="70">
        <v>17</v>
      </c>
      <c r="P24" s="71">
        <v>24537</v>
      </c>
      <c r="Q24" s="70">
        <v>17</v>
      </c>
      <c r="R24" s="75">
        <v>29445</v>
      </c>
      <c r="S24" s="70"/>
      <c r="T24" s="46" t="s">
        <v>759</v>
      </c>
      <c r="U24" s="89"/>
      <c r="V24" s="51"/>
    </row>
    <row r="25" spans="1:22" ht="15" customHeight="1">
      <c r="A25" s="55"/>
      <c r="B25" s="68"/>
      <c r="C25" s="18"/>
      <c r="D25" s="510"/>
      <c r="E25" s="509"/>
      <c r="F25" s="68"/>
      <c r="G25" s="75"/>
      <c r="H25" s="56"/>
      <c r="I25" s="92"/>
      <c r="J25" s="71"/>
      <c r="K25" s="70"/>
      <c r="L25" s="71"/>
      <c r="M25" s="70"/>
      <c r="N25" s="71"/>
      <c r="O25" s="70"/>
      <c r="P25" s="71"/>
      <c r="Q25" s="70"/>
      <c r="R25" s="75"/>
      <c r="S25" s="70"/>
      <c r="T25" s="68"/>
      <c r="U25" s="89"/>
      <c r="V25" s="51"/>
    </row>
    <row r="26" spans="1:22">
      <c r="A26" s="55"/>
      <c r="B26" s="68"/>
      <c r="C26" s="18" t="s">
        <v>40</v>
      </c>
      <c r="D26" s="15" t="s">
        <v>254</v>
      </c>
      <c r="E26" s="52"/>
      <c r="F26" s="46" t="s">
        <v>300</v>
      </c>
      <c r="G26" s="75">
        <v>12</v>
      </c>
      <c r="H26" s="45" t="s">
        <v>304</v>
      </c>
      <c r="I26" s="92">
        <v>12</v>
      </c>
      <c r="J26" s="71">
        <v>250000</v>
      </c>
      <c r="K26" s="70">
        <v>12</v>
      </c>
      <c r="L26" s="71">
        <v>300000</v>
      </c>
      <c r="M26" s="70">
        <v>12</v>
      </c>
      <c r="N26" s="71">
        <v>360000</v>
      </c>
      <c r="O26" s="70">
        <v>12</v>
      </c>
      <c r="P26" s="71">
        <v>432000</v>
      </c>
      <c r="Q26" s="70">
        <v>12</v>
      </c>
      <c r="R26" s="75">
        <v>518400</v>
      </c>
      <c r="S26" s="70"/>
      <c r="T26" s="46" t="s">
        <v>759</v>
      </c>
      <c r="U26" s="89"/>
      <c r="V26" s="51"/>
    </row>
    <row r="27" spans="1:22">
      <c r="A27" s="55"/>
      <c r="B27" s="68"/>
      <c r="C27" s="18" t="s">
        <v>255</v>
      </c>
      <c r="D27" s="15" t="s">
        <v>256</v>
      </c>
      <c r="E27" s="52"/>
      <c r="F27" s="46" t="s">
        <v>300</v>
      </c>
      <c r="G27" s="75">
        <v>12</v>
      </c>
      <c r="H27" s="45" t="s">
        <v>304</v>
      </c>
      <c r="I27" s="92">
        <v>12</v>
      </c>
      <c r="J27" s="71">
        <v>75000</v>
      </c>
      <c r="K27" s="70">
        <v>12</v>
      </c>
      <c r="L27" s="71">
        <v>90000</v>
      </c>
      <c r="M27" s="70">
        <v>12</v>
      </c>
      <c r="N27" s="71">
        <v>108000</v>
      </c>
      <c r="O27" s="70">
        <v>12</v>
      </c>
      <c r="P27" s="71">
        <v>129600</v>
      </c>
      <c r="Q27" s="70">
        <v>12</v>
      </c>
      <c r="R27" s="75">
        <v>155520</v>
      </c>
      <c r="S27" s="70"/>
      <c r="T27" s="46" t="s">
        <v>759</v>
      </c>
      <c r="U27" s="89"/>
      <c r="V27" s="51"/>
    </row>
    <row r="28" spans="1:22">
      <c r="A28" s="55"/>
      <c r="B28" s="68"/>
      <c r="C28" s="18" t="s">
        <v>257</v>
      </c>
      <c r="D28" s="15" t="s">
        <v>258</v>
      </c>
      <c r="E28" s="52"/>
      <c r="F28" s="46" t="s">
        <v>300</v>
      </c>
      <c r="G28" s="75">
        <v>12</v>
      </c>
      <c r="H28" s="45" t="s">
        <v>304</v>
      </c>
      <c r="I28" s="92">
        <v>12</v>
      </c>
      <c r="J28" s="71">
        <v>35000</v>
      </c>
      <c r="K28" s="70">
        <v>12</v>
      </c>
      <c r="L28" s="71">
        <v>42000</v>
      </c>
      <c r="M28" s="70">
        <v>12</v>
      </c>
      <c r="N28" s="71">
        <v>50400</v>
      </c>
      <c r="O28" s="70">
        <v>12</v>
      </c>
      <c r="P28" s="71">
        <v>60480</v>
      </c>
      <c r="Q28" s="70">
        <v>12</v>
      </c>
      <c r="R28" s="75">
        <v>72576</v>
      </c>
      <c r="S28" s="70"/>
      <c r="T28" s="46" t="s">
        <v>759</v>
      </c>
      <c r="U28" s="89"/>
      <c r="V28" s="51"/>
    </row>
    <row r="29" spans="1:22">
      <c r="A29" s="55"/>
      <c r="B29" s="68"/>
      <c r="C29" s="18" t="s">
        <v>259</v>
      </c>
      <c r="D29" s="508" t="s">
        <v>260</v>
      </c>
      <c r="E29" s="509"/>
      <c r="F29" s="46" t="s">
        <v>300</v>
      </c>
      <c r="G29" s="75">
        <v>12</v>
      </c>
      <c r="H29" s="45" t="s">
        <v>301</v>
      </c>
      <c r="I29" s="92">
        <v>12</v>
      </c>
      <c r="J29" s="71">
        <v>30000</v>
      </c>
      <c r="K29" s="70">
        <v>12</v>
      </c>
      <c r="L29" s="71">
        <v>36000</v>
      </c>
      <c r="M29" s="70">
        <v>12</v>
      </c>
      <c r="N29" s="71">
        <v>43200</v>
      </c>
      <c r="O29" s="70">
        <v>12</v>
      </c>
      <c r="P29" s="71">
        <v>51840</v>
      </c>
      <c r="Q29" s="70">
        <v>12</v>
      </c>
      <c r="R29" s="75">
        <v>62208</v>
      </c>
      <c r="S29" s="70"/>
      <c r="T29" s="46" t="s">
        <v>759</v>
      </c>
      <c r="U29" s="89"/>
      <c r="V29" s="51"/>
    </row>
    <row r="30" spans="1:22">
      <c r="A30" s="55"/>
      <c r="B30" s="68"/>
      <c r="C30" s="18"/>
      <c r="D30" s="510"/>
      <c r="E30" s="509"/>
      <c r="F30" s="68"/>
      <c r="G30" s="75"/>
      <c r="H30" s="56"/>
      <c r="I30" s="92"/>
      <c r="J30" s="71"/>
      <c r="K30" s="70"/>
      <c r="L30" s="71"/>
      <c r="M30" s="70"/>
      <c r="N30" s="71"/>
      <c r="O30" s="70"/>
      <c r="P30" s="71"/>
      <c r="Q30" s="70"/>
      <c r="R30" s="75"/>
      <c r="S30" s="70"/>
      <c r="T30" s="68"/>
      <c r="U30" s="89"/>
      <c r="V30" s="51"/>
    </row>
    <row r="31" spans="1:22">
      <c r="A31" s="55"/>
      <c r="B31" s="68"/>
      <c r="C31" s="18" t="s">
        <v>261</v>
      </c>
      <c r="D31" s="15" t="s">
        <v>262</v>
      </c>
      <c r="E31" s="52"/>
      <c r="F31" s="46" t="s">
        <v>305</v>
      </c>
      <c r="G31" s="75">
        <v>1</v>
      </c>
      <c r="H31" s="45" t="s">
        <v>306</v>
      </c>
      <c r="I31" s="92">
        <v>1</v>
      </c>
      <c r="J31" s="71">
        <v>112500</v>
      </c>
      <c r="K31" s="70">
        <v>1</v>
      </c>
      <c r="L31" s="71">
        <v>135000</v>
      </c>
      <c r="M31" s="70">
        <v>1</v>
      </c>
      <c r="N31" s="71">
        <v>162000</v>
      </c>
      <c r="O31" s="70">
        <v>1</v>
      </c>
      <c r="P31" s="71">
        <v>194400</v>
      </c>
      <c r="Q31" s="70">
        <v>1</v>
      </c>
      <c r="R31" s="75">
        <v>233280</v>
      </c>
      <c r="S31" s="70"/>
      <c r="T31" s="46" t="s">
        <v>759</v>
      </c>
      <c r="U31" s="89"/>
      <c r="V31" s="51"/>
    </row>
    <row r="32" spans="1:22">
      <c r="A32" s="55"/>
      <c r="B32" s="68"/>
      <c r="C32" s="18" t="s">
        <v>263</v>
      </c>
      <c r="D32" s="508" t="s">
        <v>264</v>
      </c>
      <c r="E32" s="509"/>
      <c r="F32" s="46" t="s">
        <v>300</v>
      </c>
      <c r="G32" s="75">
        <v>12</v>
      </c>
      <c r="H32" s="45" t="s">
        <v>301</v>
      </c>
      <c r="I32" s="92">
        <v>12</v>
      </c>
      <c r="J32" s="71">
        <v>54000</v>
      </c>
      <c r="K32" s="70">
        <v>12</v>
      </c>
      <c r="L32" s="71">
        <v>64800</v>
      </c>
      <c r="M32" s="70">
        <v>12</v>
      </c>
      <c r="N32" s="71">
        <v>77760</v>
      </c>
      <c r="O32" s="70">
        <v>12</v>
      </c>
      <c r="P32" s="71">
        <v>93312</v>
      </c>
      <c r="Q32" s="70">
        <v>12</v>
      </c>
      <c r="R32" s="75">
        <v>111974</v>
      </c>
      <c r="S32" s="70"/>
      <c r="T32" s="46" t="s">
        <v>759</v>
      </c>
      <c r="U32" s="89"/>
      <c r="V32" s="51"/>
    </row>
    <row r="33" spans="1:22">
      <c r="A33" s="55"/>
      <c r="B33" s="68"/>
      <c r="C33" s="18"/>
      <c r="D33" s="510"/>
      <c r="E33" s="509"/>
      <c r="F33" s="68"/>
      <c r="G33" s="75"/>
      <c r="H33" s="56"/>
      <c r="I33" s="92"/>
      <c r="J33" s="71"/>
      <c r="K33" s="70"/>
      <c r="L33" s="71"/>
      <c r="M33" s="70"/>
      <c r="N33" s="71"/>
      <c r="O33" s="70"/>
      <c r="P33" s="71"/>
      <c r="Q33" s="70"/>
      <c r="R33" s="75"/>
      <c r="S33" s="70"/>
      <c r="T33" s="68"/>
      <c r="U33" s="89"/>
      <c r="V33" s="51"/>
    </row>
    <row r="34" spans="1:22">
      <c r="A34" s="55"/>
      <c r="B34" s="68"/>
      <c r="C34" s="18" t="s">
        <v>265</v>
      </c>
      <c r="D34" s="15" t="s">
        <v>266</v>
      </c>
      <c r="E34" s="52"/>
      <c r="F34" s="46" t="s">
        <v>300</v>
      </c>
      <c r="G34" s="75">
        <v>12</v>
      </c>
      <c r="H34" s="45" t="s">
        <v>301</v>
      </c>
      <c r="I34" s="92">
        <v>12</v>
      </c>
      <c r="J34" s="71">
        <v>120000</v>
      </c>
      <c r="K34" s="70">
        <v>12</v>
      </c>
      <c r="L34" s="71">
        <v>144000</v>
      </c>
      <c r="M34" s="70">
        <v>12</v>
      </c>
      <c r="N34" s="71">
        <v>172800</v>
      </c>
      <c r="O34" s="70">
        <v>12</v>
      </c>
      <c r="P34" s="71">
        <v>207360</v>
      </c>
      <c r="Q34" s="70">
        <v>12</v>
      </c>
      <c r="R34" s="75">
        <v>248832</v>
      </c>
      <c r="S34" s="70"/>
      <c r="T34" s="46" t="s">
        <v>759</v>
      </c>
      <c r="U34" s="89"/>
      <c r="V34" s="51"/>
    </row>
    <row r="35" spans="1:22">
      <c r="A35" s="55"/>
      <c r="B35" s="68"/>
      <c r="C35" s="18" t="s">
        <v>267</v>
      </c>
      <c r="D35" s="508" t="s">
        <v>268</v>
      </c>
      <c r="E35" s="509"/>
      <c r="F35" s="46" t="s">
        <v>307</v>
      </c>
      <c r="G35" s="75">
        <v>1</v>
      </c>
      <c r="H35" s="45" t="s">
        <v>306</v>
      </c>
      <c r="I35" s="92">
        <v>1</v>
      </c>
      <c r="J35" s="71">
        <v>790000</v>
      </c>
      <c r="K35" s="70">
        <v>1</v>
      </c>
      <c r="L35" s="71">
        <v>869000</v>
      </c>
      <c r="M35" s="70">
        <v>1</v>
      </c>
      <c r="N35" s="71">
        <v>955900</v>
      </c>
      <c r="O35" s="70">
        <v>1</v>
      </c>
      <c r="P35" s="71">
        <v>1147080</v>
      </c>
      <c r="Q35" s="70">
        <v>1</v>
      </c>
      <c r="R35" s="75">
        <v>1261788</v>
      </c>
      <c r="S35" s="70"/>
      <c r="T35" s="46" t="s">
        <v>759</v>
      </c>
      <c r="U35" s="89"/>
      <c r="V35" s="51"/>
    </row>
    <row r="36" spans="1:22">
      <c r="A36" s="55"/>
      <c r="B36" s="68"/>
      <c r="C36" s="115"/>
      <c r="D36" s="510"/>
      <c r="E36" s="509"/>
      <c r="F36" s="68"/>
      <c r="G36" s="75"/>
      <c r="H36" s="56"/>
      <c r="I36" s="92"/>
      <c r="J36" s="71"/>
      <c r="K36" s="70"/>
      <c r="L36" s="71"/>
      <c r="M36" s="70"/>
      <c r="N36" s="71"/>
      <c r="O36" s="70"/>
      <c r="P36" s="71"/>
      <c r="Q36" s="70"/>
      <c r="R36" s="75"/>
      <c r="S36" s="70"/>
      <c r="T36" s="68"/>
      <c r="U36" s="89"/>
      <c r="V36" s="51"/>
    </row>
    <row r="37" spans="1:22">
      <c r="A37" s="55"/>
      <c r="B37" s="68"/>
      <c r="C37" s="115" t="s">
        <v>269</v>
      </c>
      <c r="D37" s="508" t="s">
        <v>270</v>
      </c>
      <c r="E37" s="509"/>
      <c r="F37" s="46" t="s">
        <v>307</v>
      </c>
      <c r="G37" s="75">
        <v>1</v>
      </c>
      <c r="H37" s="45" t="s">
        <v>306</v>
      </c>
      <c r="I37" s="92">
        <v>1</v>
      </c>
      <c r="J37" s="71">
        <v>675000</v>
      </c>
      <c r="K37" s="70">
        <v>1</v>
      </c>
      <c r="L37" s="71">
        <v>742500</v>
      </c>
      <c r="M37" s="70">
        <v>1</v>
      </c>
      <c r="N37" s="71">
        <v>816750</v>
      </c>
      <c r="O37" s="70">
        <v>1</v>
      </c>
      <c r="P37" s="71">
        <v>898425</v>
      </c>
      <c r="Q37" s="70">
        <v>1</v>
      </c>
      <c r="R37" s="75">
        <v>988267</v>
      </c>
      <c r="S37" s="70"/>
      <c r="T37" s="46" t="s">
        <v>759</v>
      </c>
      <c r="U37" s="89"/>
      <c r="V37" s="51"/>
    </row>
    <row r="38" spans="1:22">
      <c r="A38" s="55"/>
      <c r="B38" s="68"/>
      <c r="C38" s="115"/>
      <c r="D38" s="510"/>
      <c r="E38" s="509"/>
      <c r="F38" s="68"/>
      <c r="G38" s="75"/>
      <c r="H38" s="56"/>
      <c r="I38" s="92"/>
      <c r="J38" s="71"/>
      <c r="K38" s="70"/>
      <c r="L38" s="71"/>
      <c r="M38" s="70"/>
      <c r="N38" s="71"/>
      <c r="O38" s="70"/>
      <c r="P38" s="71"/>
      <c r="Q38" s="70"/>
      <c r="R38" s="75"/>
      <c r="S38" s="70"/>
      <c r="T38" s="68"/>
      <c r="U38" s="89"/>
      <c r="V38" s="51"/>
    </row>
    <row r="39" spans="1:22">
      <c r="A39" s="55"/>
      <c r="B39" s="68"/>
      <c r="C39" s="115" t="s">
        <v>271</v>
      </c>
      <c r="D39" s="15" t="s">
        <v>272</v>
      </c>
      <c r="E39" s="52"/>
      <c r="F39" s="46" t="s">
        <v>308</v>
      </c>
      <c r="G39" s="75">
        <v>6</v>
      </c>
      <c r="H39" s="45" t="s">
        <v>309</v>
      </c>
      <c r="I39" s="92">
        <v>6</v>
      </c>
      <c r="J39" s="71">
        <v>168000</v>
      </c>
      <c r="K39" s="70">
        <v>6</v>
      </c>
      <c r="L39" s="71">
        <v>184800</v>
      </c>
      <c r="M39" s="70">
        <v>6</v>
      </c>
      <c r="N39" s="71">
        <v>203280</v>
      </c>
      <c r="O39" s="70">
        <v>6</v>
      </c>
      <c r="P39" s="71">
        <v>223608</v>
      </c>
      <c r="Q39" s="70">
        <v>6</v>
      </c>
      <c r="R39" s="75">
        <v>245968</v>
      </c>
      <c r="S39" s="70"/>
      <c r="T39" s="46" t="s">
        <v>759</v>
      </c>
      <c r="U39" s="89"/>
      <c r="V39" s="51"/>
    </row>
    <row r="40" spans="1:22">
      <c r="A40" s="55"/>
      <c r="B40" s="68"/>
      <c r="C40" s="115"/>
      <c r="D40" s="51"/>
      <c r="E40" s="52"/>
      <c r="F40" s="68"/>
      <c r="G40" s="75"/>
      <c r="H40" s="56"/>
      <c r="I40" s="92"/>
      <c r="J40" s="71"/>
      <c r="K40" s="70"/>
      <c r="L40" s="71"/>
      <c r="M40" s="70"/>
      <c r="N40" s="71"/>
      <c r="O40" s="70"/>
      <c r="P40" s="71"/>
      <c r="Q40" s="70"/>
      <c r="R40" s="75"/>
      <c r="S40" s="70"/>
      <c r="T40" s="68"/>
      <c r="U40" s="89"/>
      <c r="V40" s="51"/>
    </row>
    <row r="41" spans="1:22">
      <c r="A41" s="55"/>
      <c r="B41" s="68"/>
      <c r="C41" s="511" t="s">
        <v>273</v>
      </c>
      <c r="D41" s="510"/>
      <c r="E41" s="509"/>
      <c r="F41" s="68"/>
      <c r="G41" s="75"/>
      <c r="H41" s="56"/>
      <c r="I41" s="92"/>
      <c r="J41" s="71"/>
      <c r="K41" s="70"/>
      <c r="L41" s="71"/>
      <c r="M41" s="70"/>
      <c r="N41" s="71"/>
      <c r="O41" s="70"/>
      <c r="P41" s="71"/>
      <c r="Q41" s="70"/>
      <c r="R41" s="75"/>
      <c r="S41" s="70"/>
      <c r="T41" s="68"/>
      <c r="U41" s="89"/>
      <c r="V41" s="51"/>
    </row>
    <row r="42" spans="1:22">
      <c r="A42" s="55"/>
      <c r="B42" s="68"/>
      <c r="C42" s="512"/>
      <c r="D42" s="510"/>
      <c r="E42" s="509"/>
      <c r="F42" s="68"/>
      <c r="G42" s="75"/>
      <c r="H42" s="56"/>
      <c r="I42" s="92"/>
      <c r="J42" s="71"/>
      <c r="K42" s="70"/>
      <c r="L42" s="71"/>
      <c r="M42" s="70"/>
      <c r="N42" s="71"/>
      <c r="O42" s="70"/>
      <c r="P42" s="71"/>
      <c r="Q42" s="70"/>
      <c r="R42" s="75"/>
      <c r="S42" s="70"/>
      <c r="T42" s="68"/>
      <c r="U42" s="89"/>
      <c r="V42" s="51"/>
    </row>
    <row r="43" spans="1:22">
      <c r="A43" s="55"/>
      <c r="B43" s="68"/>
      <c r="C43" s="115" t="s">
        <v>14</v>
      </c>
      <c r="D43" s="15" t="s">
        <v>275</v>
      </c>
      <c r="E43" s="52"/>
      <c r="F43" s="68"/>
      <c r="G43" s="75"/>
      <c r="H43" s="56"/>
      <c r="I43" s="92"/>
      <c r="J43" s="71"/>
      <c r="K43" s="70"/>
      <c r="L43" s="71"/>
      <c r="M43" s="70"/>
      <c r="N43" s="71"/>
      <c r="O43" s="70"/>
      <c r="P43" s="71"/>
      <c r="Q43" s="70"/>
      <c r="R43" s="75"/>
      <c r="S43" s="70"/>
      <c r="T43" s="68"/>
      <c r="U43" s="89"/>
      <c r="V43" s="51"/>
    </row>
    <row r="44" spans="1:22">
      <c r="A44" s="55"/>
      <c r="B44" s="68"/>
      <c r="C44" s="115" t="s">
        <v>21</v>
      </c>
      <c r="D44" s="15" t="s">
        <v>276</v>
      </c>
      <c r="E44" s="52"/>
      <c r="F44" s="68"/>
      <c r="G44" s="75"/>
      <c r="H44" s="56"/>
      <c r="I44" s="92"/>
      <c r="J44" s="71"/>
      <c r="K44" s="70"/>
      <c r="L44" s="71"/>
      <c r="M44" s="70"/>
      <c r="N44" s="71"/>
      <c r="O44" s="70"/>
      <c r="P44" s="71"/>
      <c r="Q44" s="70"/>
      <c r="R44" s="75"/>
      <c r="S44" s="70"/>
      <c r="T44" s="68"/>
      <c r="U44" s="89"/>
      <c r="V44" s="51"/>
    </row>
    <row r="45" spans="1:22">
      <c r="A45" s="55"/>
      <c r="B45" s="68"/>
      <c r="C45" s="115" t="s">
        <v>25</v>
      </c>
      <c r="D45" s="15" t="s">
        <v>274</v>
      </c>
      <c r="E45" s="52"/>
      <c r="F45" s="68"/>
      <c r="G45" s="75"/>
      <c r="H45" s="56"/>
      <c r="I45" s="92"/>
      <c r="J45" s="71"/>
      <c r="K45" s="70"/>
      <c r="L45" s="71"/>
      <c r="M45" s="70"/>
      <c r="N45" s="71"/>
      <c r="O45" s="70"/>
      <c r="P45" s="71"/>
      <c r="Q45" s="70"/>
      <c r="R45" s="75"/>
      <c r="S45" s="70"/>
      <c r="T45" s="68"/>
      <c r="U45" s="89"/>
      <c r="V45" s="51"/>
    </row>
    <row r="46" spans="1:22">
      <c r="A46" s="55"/>
      <c r="B46" s="68"/>
      <c r="C46" s="115" t="s">
        <v>40</v>
      </c>
      <c r="D46" s="15" t="s">
        <v>277</v>
      </c>
      <c r="E46" s="52"/>
      <c r="F46" s="46" t="s">
        <v>310</v>
      </c>
      <c r="G46" s="75">
        <v>1</v>
      </c>
      <c r="H46" s="45" t="s">
        <v>311</v>
      </c>
      <c r="I46" s="92">
        <v>1</v>
      </c>
      <c r="J46" s="71">
        <v>2093500</v>
      </c>
      <c r="K46" s="70">
        <v>1</v>
      </c>
      <c r="L46" s="71">
        <v>2198175</v>
      </c>
      <c r="M46" s="70">
        <v>1</v>
      </c>
      <c r="N46" s="71">
        <v>2308083</v>
      </c>
      <c r="O46" s="70">
        <v>1</v>
      </c>
      <c r="P46" s="71">
        <v>2423487</v>
      </c>
      <c r="Q46" s="70">
        <v>1</v>
      </c>
      <c r="R46" s="75">
        <v>2544661</v>
      </c>
      <c r="S46" s="70"/>
      <c r="T46" s="46" t="s">
        <v>759</v>
      </c>
      <c r="U46" s="89"/>
      <c r="V46" s="51"/>
    </row>
    <row r="47" spans="1:22">
      <c r="A47" s="55"/>
      <c r="B47" s="68"/>
      <c r="C47" s="115" t="s">
        <v>255</v>
      </c>
      <c r="D47" s="15" t="s">
        <v>278</v>
      </c>
      <c r="E47" s="52"/>
      <c r="F47" s="68"/>
      <c r="G47" s="75"/>
      <c r="H47" s="56"/>
      <c r="I47" s="92"/>
      <c r="J47" s="71"/>
      <c r="K47" s="70"/>
      <c r="L47" s="71"/>
      <c r="M47" s="70"/>
      <c r="N47" s="71"/>
      <c r="O47" s="70"/>
      <c r="P47" s="71"/>
      <c r="Q47" s="70"/>
      <c r="R47" s="75"/>
      <c r="S47" s="70"/>
      <c r="T47" s="68"/>
      <c r="U47" s="89"/>
      <c r="V47" s="51"/>
    </row>
    <row r="48" spans="1:22">
      <c r="A48" s="55"/>
      <c r="B48" s="68"/>
      <c r="C48" s="115" t="s">
        <v>257</v>
      </c>
      <c r="D48" s="508" t="s">
        <v>279</v>
      </c>
      <c r="E48" s="509"/>
      <c r="F48" s="68"/>
      <c r="G48" s="75"/>
      <c r="H48" s="56"/>
      <c r="I48" s="92"/>
      <c r="J48" s="71"/>
      <c r="K48" s="70"/>
      <c r="L48" s="71"/>
      <c r="M48" s="70"/>
      <c r="N48" s="71"/>
      <c r="O48" s="70"/>
      <c r="P48" s="71"/>
      <c r="Q48" s="70"/>
      <c r="R48" s="75"/>
      <c r="S48" s="70"/>
      <c r="T48" s="68"/>
      <c r="U48" s="89"/>
      <c r="V48" s="51"/>
    </row>
    <row r="49" spans="1:22">
      <c r="A49" s="55"/>
      <c r="B49" s="68"/>
      <c r="C49" s="115"/>
      <c r="D49" s="510"/>
      <c r="E49" s="509"/>
      <c r="F49" s="68"/>
      <c r="G49" s="75"/>
      <c r="H49" s="56"/>
      <c r="I49" s="92"/>
      <c r="J49" s="71"/>
      <c r="K49" s="70"/>
      <c r="L49" s="71"/>
      <c r="M49" s="70"/>
      <c r="N49" s="71"/>
      <c r="O49" s="70"/>
      <c r="P49" s="71"/>
      <c r="Q49" s="70"/>
      <c r="R49" s="75"/>
      <c r="S49" s="70"/>
      <c r="T49" s="68"/>
      <c r="U49" s="89"/>
      <c r="V49" s="51"/>
    </row>
    <row r="50" spans="1:22">
      <c r="A50" s="55"/>
      <c r="B50" s="68"/>
      <c r="C50" s="115" t="s">
        <v>259</v>
      </c>
      <c r="D50" s="508" t="s">
        <v>280</v>
      </c>
      <c r="E50" s="509"/>
      <c r="F50" s="46" t="s">
        <v>312</v>
      </c>
      <c r="G50" s="75">
        <v>1</v>
      </c>
      <c r="H50" s="45" t="s">
        <v>311</v>
      </c>
      <c r="I50" s="92">
        <v>1</v>
      </c>
      <c r="J50" s="71">
        <v>286050</v>
      </c>
      <c r="K50" s="70">
        <v>1</v>
      </c>
      <c r="L50" s="71">
        <v>314655</v>
      </c>
      <c r="M50" s="70">
        <v>1</v>
      </c>
      <c r="N50" s="71">
        <v>346120</v>
      </c>
      <c r="O50" s="70">
        <v>1</v>
      </c>
      <c r="P50" s="71">
        <v>380732</v>
      </c>
      <c r="Q50" s="70">
        <v>1</v>
      </c>
      <c r="R50" s="75">
        <v>418805</v>
      </c>
      <c r="S50" s="70"/>
      <c r="T50" s="46" t="s">
        <v>759</v>
      </c>
      <c r="U50" s="89"/>
      <c r="V50" s="51"/>
    </row>
    <row r="51" spans="1:22">
      <c r="A51" s="55"/>
      <c r="B51" s="68"/>
      <c r="C51" s="115"/>
      <c r="D51" s="510"/>
      <c r="E51" s="509"/>
      <c r="F51" s="68"/>
      <c r="G51" s="75"/>
      <c r="H51" s="56"/>
      <c r="I51" s="92"/>
      <c r="J51" s="71"/>
      <c r="K51" s="70"/>
      <c r="L51" s="71"/>
      <c r="M51" s="70"/>
      <c r="N51" s="71"/>
      <c r="O51" s="70"/>
      <c r="P51" s="71"/>
      <c r="Q51" s="70"/>
      <c r="R51" s="75"/>
      <c r="S51" s="70"/>
      <c r="T51" s="68"/>
      <c r="U51" s="89"/>
      <c r="V51" s="51"/>
    </row>
    <row r="52" spans="1:22">
      <c r="A52" s="55"/>
      <c r="B52" s="68"/>
      <c r="C52" s="115" t="s">
        <v>261</v>
      </c>
      <c r="D52" s="15" t="s">
        <v>281</v>
      </c>
      <c r="E52" s="52"/>
      <c r="F52" s="68"/>
      <c r="G52" s="75"/>
      <c r="H52" s="56"/>
      <c r="I52" s="92"/>
      <c r="J52" s="71"/>
      <c r="K52" s="70"/>
      <c r="L52" s="71"/>
      <c r="M52" s="70"/>
      <c r="N52" s="71"/>
      <c r="O52" s="70"/>
      <c r="P52" s="71"/>
      <c r="Q52" s="70"/>
      <c r="R52" s="75"/>
      <c r="S52" s="70"/>
      <c r="T52" s="68"/>
      <c r="U52" s="89"/>
      <c r="V52" s="51"/>
    </row>
    <row r="53" spans="1:22">
      <c r="A53" s="55"/>
      <c r="B53" s="68"/>
      <c r="C53" s="115" t="s">
        <v>263</v>
      </c>
      <c r="D53" s="15" t="s">
        <v>282</v>
      </c>
      <c r="E53" s="52"/>
      <c r="F53" s="46" t="s">
        <v>313</v>
      </c>
      <c r="G53" s="75">
        <v>1</v>
      </c>
      <c r="H53" s="45" t="s">
        <v>306</v>
      </c>
      <c r="I53" s="92">
        <v>1</v>
      </c>
      <c r="J53" s="71">
        <v>45000</v>
      </c>
      <c r="K53" s="70">
        <v>1</v>
      </c>
      <c r="L53" s="71">
        <v>49500</v>
      </c>
      <c r="M53" s="70">
        <v>1</v>
      </c>
      <c r="N53" s="71">
        <v>54450</v>
      </c>
      <c r="O53" s="70">
        <v>1</v>
      </c>
      <c r="P53" s="71">
        <v>59895</v>
      </c>
      <c r="Q53" s="70">
        <v>1</v>
      </c>
      <c r="R53" s="75">
        <v>65884</v>
      </c>
      <c r="S53" s="70"/>
      <c r="T53" s="46" t="s">
        <v>759</v>
      </c>
      <c r="U53" s="89"/>
      <c r="V53" s="51"/>
    </row>
    <row r="54" spans="1:22">
      <c r="A54" s="55"/>
      <c r="B54" s="68"/>
      <c r="C54" s="115"/>
      <c r="D54" s="15"/>
      <c r="E54" s="52"/>
      <c r="F54" s="68"/>
      <c r="G54" s="75"/>
      <c r="H54" s="56"/>
      <c r="I54" s="92"/>
      <c r="J54" s="71"/>
      <c r="K54" s="70"/>
      <c r="L54" s="71"/>
      <c r="M54" s="70"/>
      <c r="N54" s="71"/>
      <c r="O54" s="70"/>
      <c r="P54" s="71"/>
      <c r="Q54" s="70"/>
      <c r="R54" s="75"/>
      <c r="S54" s="70"/>
      <c r="T54" s="68"/>
      <c r="U54" s="89"/>
      <c r="V54" s="51"/>
    </row>
    <row r="55" spans="1:22">
      <c r="A55" s="55"/>
      <c r="B55" s="68"/>
      <c r="C55" s="83" t="s">
        <v>283</v>
      </c>
      <c r="D55" s="15"/>
      <c r="E55" s="52"/>
      <c r="F55" s="68"/>
      <c r="G55" s="75"/>
      <c r="H55" s="56"/>
      <c r="I55" s="92"/>
      <c r="J55" s="71"/>
      <c r="K55" s="70"/>
      <c r="L55" s="71"/>
      <c r="M55" s="70"/>
      <c r="N55" s="71"/>
      <c r="O55" s="70"/>
      <c r="P55" s="71"/>
      <c r="Q55" s="70"/>
      <c r="R55" s="75"/>
      <c r="S55" s="70"/>
      <c r="T55" s="68"/>
      <c r="U55" s="89"/>
      <c r="V55" s="51"/>
    </row>
    <row r="56" spans="1:22">
      <c r="A56" s="55"/>
      <c r="B56" s="68"/>
      <c r="C56" s="115" t="s">
        <v>14</v>
      </c>
      <c r="D56" s="508" t="s">
        <v>284</v>
      </c>
      <c r="E56" s="509"/>
      <c r="F56" s="46" t="s">
        <v>314</v>
      </c>
      <c r="G56" s="75">
        <v>118</v>
      </c>
      <c r="H56" s="45" t="s">
        <v>315</v>
      </c>
      <c r="I56" s="92">
        <v>118</v>
      </c>
      <c r="J56" s="71">
        <v>106200</v>
      </c>
      <c r="K56" s="70">
        <v>118</v>
      </c>
      <c r="L56" s="71">
        <v>116820</v>
      </c>
      <c r="M56" s="70">
        <v>118</v>
      </c>
      <c r="N56" s="71">
        <v>128502</v>
      </c>
      <c r="O56" s="70">
        <v>118</v>
      </c>
      <c r="P56" s="71">
        <v>141352</v>
      </c>
      <c r="Q56" s="70">
        <v>118</v>
      </c>
      <c r="R56" s="75">
        <v>155487</v>
      </c>
      <c r="S56" s="70"/>
      <c r="T56" s="46" t="s">
        <v>759</v>
      </c>
      <c r="U56" s="89"/>
      <c r="V56" s="51"/>
    </row>
    <row r="57" spans="1:22">
      <c r="A57" s="55"/>
      <c r="B57" s="68"/>
      <c r="C57" s="115"/>
      <c r="D57" s="510"/>
      <c r="E57" s="509"/>
      <c r="F57" s="68"/>
      <c r="G57" s="75"/>
      <c r="H57" s="56"/>
      <c r="I57" s="92"/>
      <c r="J57" s="71"/>
      <c r="K57" s="70"/>
      <c r="L57" s="71"/>
      <c r="M57" s="70"/>
      <c r="N57" s="71"/>
      <c r="O57" s="70"/>
      <c r="P57" s="71"/>
      <c r="Q57" s="70"/>
      <c r="R57" s="75"/>
      <c r="S57" s="70"/>
      <c r="T57" s="68"/>
      <c r="U57" s="89"/>
      <c r="V57" s="51"/>
    </row>
    <row r="58" spans="1:22">
      <c r="A58" s="55"/>
      <c r="B58" s="68"/>
      <c r="C58" s="115" t="s">
        <v>21</v>
      </c>
      <c r="D58" s="15" t="s">
        <v>285</v>
      </c>
      <c r="E58" s="52"/>
      <c r="F58" s="46" t="s">
        <v>314</v>
      </c>
      <c r="G58" s="75">
        <v>118</v>
      </c>
      <c r="H58" s="45" t="s">
        <v>315</v>
      </c>
      <c r="I58" s="92">
        <v>118</v>
      </c>
      <c r="J58" s="71">
        <v>106200</v>
      </c>
      <c r="K58" s="70">
        <v>118</v>
      </c>
      <c r="L58" s="71">
        <v>116820</v>
      </c>
      <c r="M58" s="70">
        <v>118</v>
      </c>
      <c r="N58" s="71">
        <v>128502</v>
      </c>
      <c r="O58" s="70">
        <v>118</v>
      </c>
      <c r="P58" s="71">
        <v>141352</v>
      </c>
      <c r="Q58" s="70">
        <v>118</v>
      </c>
      <c r="R58" s="75">
        <v>155487</v>
      </c>
      <c r="S58" s="70"/>
      <c r="T58" s="46" t="s">
        <v>759</v>
      </c>
      <c r="U58" s="89"/>
      <c r="V58" s="51"/>
    </row>
    <row r="59" spans="1:22">
      <c r="A59" s="55"/>
      <c r="B59" s="68"/>
      <c r="C59" s="115" t="s">
        <v>25</v>
      </c>
      <c r="D59" s="15" t="s">
        <v>286</v>
      </c>
      <c r="E59" s="52"/>
      <c r="F59" s="46" t="s">
        <v>314</v>
      </c>
      <c r="G59" s="75">
        <v>118</v>
      </c>
      <c r="H59" s="45" t="s">
        <v>315</v>
      </c>
      <c r="I59" s="92">
        <v>118</v>
      </c>
      <c r="J59" s="71">
        <v>87900</v>
      </c>
      <c r="K59" s="92">
        <v>118</v>
      </c>
      <c r="L59" s="71">
        <v>92295</v>
      </c>
      <c r="M59" s="92">
        <v>118</v>
      </c>
      <c r="N59" s="71">
        <v>96909</v>
      </c>
      <c r="O59" s="92">
        <v>118</v>
      </c>
      <c r="P59" s="71">
        <v>101754</v>
      </c>
      <c r="Q59" s="92">
        <v>118</v>
      </c>
      <c r="R59" s="75">
        <v>106841</v>
      </c>
      <c r="S59" s="92"/>
      <c r="T59" s="46" t="s">
        <v>759</v>
      </c>
      <c r="U59" s="89"/>
      <c r="V59" s="51"/>
    </row>
    <row r="60" spans="1:22">
      <c r="A60" s="55"/>
      <c r="B60" s="68"/>
      <c r="C60" s="115"/>
      <c r="D60" s="15"/>
      <c r="E60" s="52"/>
      <c r="F60" s="68"/>
      <c r="G60" s="75"/>
      <c r="H60" s="56"/>
      <c r="I60" s="92"/>
      <c r="J60" s="71"/>
      <c r="K60" s="70"/>
      <c r="L60" s="71"/>
      <c r="M60" s="70"/>
      <c r="N60" s="71"/>
      <c r="O60" s="70"/>
      <c r="P60" s="71"/>
      <c r="Q60" s="70"/>
      <c r="R60" s="75"/>
      <c r="S60" s="70"/>
      <c r="T60" s="68"/>
      <c r="U60" s="89"/>
      <c r="V60" s="51"/>
    </row>
    <row r="61" spans="1:22">
      <c r="A61" s="55"/>
      <c r="B61" s="68"/>
      <c r="C61" s="511" t="s">
        <v>287</v>
      </c>
      <c r="D61" s="510"/>
      <c r="E61" s="509"/>
      <c r="F61" s="68"/>
      <c r="G61" s="75"/>
      <c r="H61" s="56"/>
      <c r="I61" s="92"/>
      <c r="J61" s="71"/>
      <c r="K61" s="70"/>
      <c r="L61" s="71"/>
      <c r="M61" s="70"/>
      <c r="N61" s="71"/>
      <c r="O61" s="70"/>
      <c r="P61" s="71"/>
      <c r="Q61" s="70"/>
      <c r="R61" s="75"/>
      <c r="S61" s="70"/>
      <c r="T61" s="68"/>
      <c r="U61" s="89"/>
      <c r="V61" s="51"/>
    </row>
    <row r="62" spans="1:22">
      <c r="A62" s="55"/>
      <c r="B62" s="68"/>
      <c r="C62" s="512"/>
      <c r="D62" s="510"/>
      <c r="E62" s="509"/>
      <c r="F62" s="68"/>
      <c r="G62" s="75"/>
      <c r="H62" s="56"/>
      <c r="I62" s="92"/>
      <c r="J62" s="71"/>
      <c r="K62" s="70"/>
      <c r="L62" s="71"/>
      <c r="M62" s="70"/>
      <c r="N62" s="71"/>
      <c r="O62" s="70"/>
      <c r="P62" s="71"/>
      <c r="Q62" s="70"/>
      <c r="R62" s="75"/>
      <c r="S62" s="70"/>
      <c r="T62" s="68"/>
      <c r="U62" s="89"/>
      <c r="V62" s="51"/>
    </row>
    <row r="63" spans="1:22">
      <c r="A63" s="55"/>
      <c r="B63" s="68"/>
      <c r="C63" s="115" t="s">
        <v>14</v>
      </c>
      <c r="D63" s="15" t="s">
        <v>288</v>
      </c>
      <c r="E63" s="52"/>
      <c r="F63" s="46" t="s">
        <v>316</v>
      </c>
      <c r="G63" s="75">
        <v>1</v>
      </c>
      <c r="H63" s="45" t="s">
        <v>311</v>
      </c>
      <c r="I63" s="92">
        <v>1</v>
      </c>
      <c r="J63" s="71">
        <v>270000</v>
      </c>
      <c r="K63" s="70">
        <v>1</v>
      </c>
      <c r="L63" s="71">
        <v>297000</v>
      </c>
      <c r="M63" s="70">
        <v>1</v>
      </c>
      <c r="N63" s="71">
        <v>326700</v>
      </c>
      <c r="O63" s="70">
        <v>1</v>
      </c>
      <c r="P63" s="71">
        <v>359370</v>
      </c>
      <c r="Q63" s="70">
        <v>1</v>
      </c>
      <c r="R63" s="75">
        <v>395307</v>
      </c>
      <c r="S63" s="70"/>
      <c r="T63" s="46" t="s">
        <v>759</v>
      </c>
      <c r="U63" s="89"/>
      <c r="V63" s="51"/>
    </row>
    <row r="64" spans="1:22">
      <c r="A64" s="55"/>
      <c r="B64" s="68"/>
      <c r="C64" s="115" t="s">
        <v>21</v>
      </c>
      <c r="D64" s="15" t="s">
        <v>289</v>
      </c>
      <c r="E64" s="52"/>
      <c r="F64" s="46" t="s">
        <v>317</v>
      </c>
      <c r="G64" s="75">
        <v>2</v>
      </c>
      <c r="H64" s="45" t="s">
        <v>318</v>
      </c>
      <c r="I64" s="92">
        <v>2</v>
      </c>
      <c r="J64" s="71">
        <v>169439</v>
      </c>
      <c r="K64" s="70">
        <v>2</v>
      </c>
      <c r="L64" s="71">
        <v>186383</v>
      </c>
      <c r="M64" s="70">
        <v>2</v>
      </c>
      <c r="N64" s="71">
        <v>205021</v>
      </c>
      <c r="O64" s="70">
        <v>2</v>
      </c>
      <c r="P64" s="71">
        <v>225523</v>
      </c>
      <c r="Q64" s="70">
        <v>2</v>
      </c>
      <c r="R64" s="75">
        <v>248075</v>
      </c>
      <c r="S64" s="70"/>
      <c r="T64" s="46" t="s">
        <v>759</v>
      </c>
      <c r="U64" s="89"/>
      <c r="V64" s="51"/>
    </row>
    <row r="65" spans="1:30">
      <c r="A65" s="55"/>
      <c r="B65" s="68"/>
      <c r="C65" s="115"/>
      <c r="D65" s="15"/>
      <c r="E65" s="52"/>
      <c r="F65" s="68"/>
      <c r="G65" s="75"/>
      <c r="H65" s="56"/>
      <c r="I65" s="92"/>
      <c r="J65" s="71"/>
      <c r="K65" s="70"/>
      <c r="L65" s="71"/>
      <c r="M65" s="70"/>
      <c r="N65" s="71"/>
      <c r="O65" s="70"/>
      <c r="P65" s="71"/>
      <c r="Q65" s="70"/>
      <c r="R65" s="75"/>
      <c r="S65" s="70"/>
      <c r="T65" s="68"/>
      <c r="U65" s="89"/>
      <c r="V65" s="51"/>
    </row>
    <row r="66" spans="1:30" ht="15" customHeight="1">
      <c r="A66" s="55"/>
      <c r="B66" s="68"/>
      <c r="C66" s="511" t="s">
        <v>290</v>
      </c>
      <c r="D66" s="510"/>
      <c r="E66" s="509"/>
      <c r="F66" s="68"/>
      <c r="G66" s="75"/>
      <c r="H66" s="56"/>
      <c r="I66" s="92"/>
      <c r="J66" s="71"/>
      <c r="K66" s="70"/>
      <c r="L66" s="71"/>
      <c r="M66" s="70"/>
      <c r="N66" s="71"/>
      <c r="O66" s="70"/>
      <c r="P66" s="71"/>
      <c r="Q66" s="70"/>
      <c r="R66" s="75"/>
      <c r="S66" s="70"/>
      <c r="T66" s="68"/>
      <c r="U66" s="89"/>
      <c r="V66" s="51"/>
    </row>
    <row r="67" spans="1:30" ht="15" customHeight="1">
      <c r="A67" s="55"/>
      <c r="B67" s="68"/>
      <c r="C67" s="512"/>
      <c r="D67" s="510"/>
      <c r="E67" s="509"/>
      <c r="F67" s="68"/>
      <c r="G67" s="75"/>
      <c r="H67" s="56"/>
      <c r="I67" s="92"/>
      <c r="J67" s="71"/>
      <c r="K67" s="70"/>
      <c r="L67" s="71"/>
      <c r="M67" s="70"/>
      <c r="N67" s="71"/>
      <c r="O67" s="70"/>
      <c r="P67" s="71"/>
      <c r="Q67" s="70"/>
      <c r="R67" s="75"/>
      <c r="S67" s="70"/>
      <c r="T67" s="68"/>
      <c r="U67" s="89"/>
      <c r="V67" s="51"/>
    </row>
    <row r="68" spans="1:30">
      <c r="A68" s="55"/>
      <c r="B68" s="68"/>
      <c r="C68" s="115" t="s">
        <v>14</v>
      </c>
      <c r="D68" s="15" t="s">
        <v>291</v>
      </c>
      <c r="E68" s="52"/>
      <c r="F68" s="46" t="s">
        <v>319</v>
      </c>
      <c r="G68" s="75">
        <v>8</v>
      </c>
      <c r="H68" s="45" t="s">
        <v>309</v>
      </c>
      <c r="I68" s="92">
        <v>8</v>
      </c>
      <c r="J68" s="71">
        <v>258700</v>
      </c>
      <c r="K68" s="70">
        <v>8</v>
      </c>
      <c r="L68" s="71">
        <v>284570</v>
      </c>
      <c r="M68" s="70">
        <v>8</v>
      </c>
      <c r="N68" s="71">
        <v>313027</v>
      </c>
      <c r="O68" s="70">
        <v>8</v>
      </c>
      <c r="P68" s="71">
        <v>344329</v>
      </c>
      <c r="Q68" s="70">
        <v>8</v>
      </c>
      <c r="R68" s="75">
        <v>378761</v>
      </c>
      <c r="S68" s="70"/>
      <c r="T68" s="46" t="s">
        <v>759</v>
      </c>
      <c r="U68" s="89"/>
      <c r="V68" s="51"/>
    </row>
    <row r="69" spans="1:30">
      <c r="A69" s="55"/>
      <c r="B69" s="68"/>
      <c r="C69" s="115" t="s">
        <v>21</v>
      </c>
      <c r="D69" s="508" t="s">
        <v>292</v>
      </c>
      <c r="E69" s="509"/>
      <c r="F69" s="46" t="s">
        <v>320</v>
      </c>
      <c r="G69" s="75">
        <v>23</v>
      </c>
      <c r="H69" s="45" t="s">
        <v>309</v>
      </c>
      <c r="I69" s="92">
        <v>23</v>
      </c>
      <c r="J69" s="71">
        <v>681000</v>
      </c>
      <c r="K69" s="70">
        <v>23</v>
      </c>
      <c r="L69" s="71">
        <v>749100</v>
      </c>
      <c r="M69" s="70">
        <v>23</v>
      </c>
      <c r="N69" s="71">
        <v>824010</v>
      </c>
      <c r="O69" s="70">
        <v>23</v>
      </c>
      <c r="P69" s="71">
        <v>906411</v>
      </c>
      <c r="Q69" s="70">
        <v>23</v>
      </c>
      <c r="R69" s="75">
        <v>997052</v>
      </c>
      <c r="S69" s="70"/>
      <c r="T69" s="46" t="s">
        <v>759</v>
      </c>
      <c r="U69" s="89"/>
      <c r="V69" s="51"/>
    </row>
    <row r="70" spans="1:30">
      <c r="A70" s="55"/>
      <c r="B70" s="68"/>
      <c r="C70" s="115"/>
      <c r="D70" s="510"/>
      <c r="E70" s="509"/>
      <c r="F70" s="68"/>
      <c r="G70" s="75"/>
      <c r="H70" s="56"/>
      <c r="I70" s="92"/>
      <c r="J70" s="71"/>
      <c r="K70" s="70"/>
      <c r="L70" s="71"/>
      <c r="M70" s="70"/>
      <c r="N70" s="71"/>
      <c r="O70" s="70"/>
      <c r="P70" s="71"/>
      <c r="Q70" s="70"/>
      <c r="R70" s="75"/>
      <c r="S70" s="70"/>
      <c r="T70" s="68"/>
      <c r="U70" s="89"/>
      <c r="V70" s="51"/>
    </row>
    <row r="71" spans="1:30">
      <c r="A71" s="398"/>
      <c r="B71" s="399"/>
      <c r="C71" s="400"/>
      <c r="D71" s="401"/>
      <c r="E71" s="401"/>
      <c r="F71" s="399"/>
      <c r="G71" s="402"/>
      <c r="H71" s="403"/>
      <c r="I71" s="404"/>
      <c r="J71" s="405"/>
      <c r="K71" s="406"/>
      <c r="L71" s="405"/>
      <c r="M71" s="406"/>
      <c r="N71" s="405"/>
      <c r="O71" s="406"/>
      <c r="P71" s="405"/>
      <c r="Q71" s="406"/>
      <c r="R71" s="402"/>
      <c r="S71" s="406"/>
      <c r="T71" s="399"/>
      <c r="U71" s="407"/>
      <c r="V71" s="51"/>
    </row>
    <row r="72" spans="1:30">
      <c r="A72" s="106" t="s">
        <v>211</v>
      </c>
      <c r="B72" s="107"/>
      <c r="C72" s="108"/>
      <c r="D72" s="109"/>
      <c r="E72" s="109"/>
      <c r="F72" s="104"/>
      <c r="G72" s="108"/>
      <c r="H72" s="99"/>
      <c r="I72" s="100"/>
      <c r="J72" s="101"/>
      <c r="K72" s="102"/>
      <c r="L72" s="101"/>
      <c r="M72" s="102"/>
      <c r="N72" s="101"/>
      <c r="O72" s="102"/>
      <c r="P72" s="101"/>
      <c r="Q72" s="102"/>
      <c r="R72" s="103"/>
      <c r="S72" s="102"/>
      <c r="T72" s="104"/>
      <c r="U72" s="105"/>
      <c r="V72" s="182"/>
    </row>
    <row r="73" spans="1:30">
      <c r="A73" s="55"/>
      <c r="B73" s="68"/>
      <c r="C73" s="115"/>
      <c r="D73" s="123"/>
      <c r="E73" s="124"/>
      <c r="F73" s="68"/>
      <c r="G73" s="75"/>
      <c r="H73" s="56"/>
      <c r="I73" s="92"/>
      <c r="J73" s="71"/>
      <c r="K73" s="70"/>
      <c r="L73" s="71"/>
      <c r="M73" s="70"/>
      <c r="N73" s="71"/>
      <c r="O73" s="70"/>
      <c r="P73" s="71"/>
      <c r="Q73" s="70"/>
      <c r="R73" s="75"/>
      <c r="S73" s="70"/>
      <c r="T73" s="68"/>
      <c r="U73" s="89"/>
      <c r="V73" s="51"/>
      <c r="AB73" s="51"/>
      <c r="AC73" s="51"/>
      <c r="AD73" s="51"/>
    </row>
    <row r="74" spans="1:30" ht="29.25" customHeight="1">
      <c r="A74" s="55"/>
      <c r="B74" s="68"/>
      <c r="C74" s="490" t="s">
        <v>250</v>
      </c>
      <c r="D74" s="491"/>
      <c r="E74" s="492"/>
      <c r="F74" s="68"/>
      <c r="G74" s="75"/>
      <c r="H74" s="56"/>
      <c r="I74" s="92"/>
      <c r="J74" s="71"/>
      <c r="K74" s="70"/>
      <c r="L74" s="71"/>
      <c r="M74" s="70"/>
      <c r="N74" s="71"/>
      <c r="O74" s="70"/>
      <c r="P74" s="71"/>
      <c r="Q74" s="70"/>
      <c r="R74" s="75"/>
      <c r="S74" s="70"/>
      <c r="T74" s="68"/>
      <c r="U74" s="89"/>
      <c r="V74" s="51"/>
      <c r="X74" s="160">
        <v>2015</v>
      </c>
      <c r="Y74" s="160">
        <v>2016</v>
      </c>
      <c r="Z74" s="160">
        <v>2017</v>
      </c>
      <c r="AA74" s="160">
        <v>2018</v>
      </c>
      <c r="AB74" s="136" t="s">
        <v>402</v>
      </c>
      <c r="AC74" s="151"/>
      <c r="AD74" s="155"/>
    </row>
    <row r="75" spans="1:30">
      <c r="A75" s="55"/>
      <c r="B75" s="68"/>
      <c r="C75" s="115">
        <v>1</v>
      </c>
      <c r="D75" s="137" t="s">
        <v>403</v>
      </c>
      <c r="E75" s="132"/>
      <c r="F75" s="125" t="s">
        <v>432</v>
      </c>
      <c r="G75" s="75"/>
      <c r="H75" s="56"/>
      <c r="I75" s="133">
        <v>225</v>
      </c>
      <c r="J75" s="127">
        <v>3000</v>
      </c>
      <c r="K75" s="127">
        <v>250</v>
      </c>
      <c r="L75" s="127">
        <v>3600</v>
      </c>
      <c r="M75" s="127">
        <v>300</v>
      </c>
      <c r="N75" s="127">
        <v>4320</v>
      </c>
      <c r="O75" s="127">
        <v>350</v>
      </c>
      <c r="P75" s="127">
        <v>5184</v>
      </c>
      <c r="Q75" s="127">
        <v>400</v>
      </c>
      <c r="R75" s="130">
        <v>6220</v>
      </c>
      <c r="S75" s="127"/>
      <c r="T75" s="46" t="s">
        <v>211</v>
      </c>
      <c r="U75" s="89"/>
      <c r="V75" s="51"/>
      <c r="X75" s="159">
        <f>SUM(L75,L110,L142)</f>
        <v>12000</v>
      </c>
      <c r="Y75" s="159">
        <f>SUM(N75,N110,N142)</f>
        <v>13060</v>
      </c>
      <c r="Z75" s="159">
        <f>SUM(P75,P110,P142)</f>
        <v>14298</v>
      </c>
      <c r="AA75" s="159">
        <f>SUM(R75,R110,R142)</f>
        <v>15745.4</v>
      </c>
      <c r="AB75" s="115">
        <v>1</v>
      </c>
      <c r="AC75" s="137" t="s">
        <v>403</v>
      </c>
      <c r="AD75" s="161"/>
    </row>
    <row r="76" spans="1:30" ht="32.25" customHeight="1">
      <c r="A76" s="55"/>
      <c r="B76" s="68"/>
      <c r="C76" s="115">
        <v>2</v>
      </c>
      <c r="D76" s="498" t="s">
        <v>404</v>
      </c>
      <c r="E76" s="499"/>
      <c r="F76" s="126" t="s">
        <v>429</v>
      </c>
      <c r="G76" s="75"/>
      <c r="H76" s="56"/>
      <c r="I76" s="133">
        <v>1</v>
      </c>
      <c r="J76" s="127">
        <v>70500</v>
      </c>
      <c r="K76" s="133">
        <v>1</v>
      </c>
      <c r="L76" s="127">
        <v>70500</v>
      </c>
      <c r="M76" s="133">
        <v>1</v>
      </c>
      <c r="N76" s="127">
        <v>70500</v>
      </c>
      <c r="O76" s="133">
        <v>1</v>
      </c>
      <c r="P76" s="127">
        <v>70500</v>
      </c>
      <c r="Q76" s="133">
        <v>1</v>
      </c>
      <c r="R76" s="127">
        <v>70500</v>
      </c>
      <c r="S76" s="133"/>
      <c r="T76" s="46" t="s">
        <v>211</v>
      </c>
      <c r="U76" s="89"/>
      <c r="V76" s="51"/>
      <c r="X76" s="159">
        <f>SUM(L76,L111,L143)</f>
        <v>290046</v>
      </c>
      <c r="Y76" s="159">
        <f>SUM(N76,N111,N143)</f>
        <v>303262</v>
      </c>
      <c r="Z76" s="159">
        <f>SUM(P76,P111,P143)</f>
        <v>317537.09999999998</v>
      </c>
      <c r="AA76" s="159">
        <f>SUM(R76,R111,R143)</f>
        <v>332970.01</v>
      </c>
      <c r="AB76" s="115">
        <v>2</v>
      </c>
      <c r="AC76" s="498" t="s">
        <v>404</v>
      </c>
      <c r="AD76" s="498"/>
    </row>
    <row r="77" spans="1:30" ht="30.75" customHeight="1">
      <c r="A77" s="55"/>
      <c r="B77" s="68"/>
      <c r="C77" s="115">
        <v>3</v>
      </c>
      <c r="D77" s="498" t="s">
        <v>405</v>
      </c>
      <c r="E77" s="499"/>
      <c r="F77" s="126" t="s">
        <v>430</v>
      </c>
      <c r="G77" s="75"/>
      <c r="H77" s="56"/>
      <c r="I77" s="133">
        <v>1</v>
      </c>
      <c r="J77" s="127">
        <v>2400</v>
      </c>
      <c r="K77" s="133">
        <v>1</v>
      </c>
      <c r="L77" s="127">
        <v>2520</v>
      </c>
      <c r="M77" s="133">
        <v>1</v>
      </c>
      <c r="N77" s="127">
        <v>2640</v>
      </c>
      <c r="O77" s="133">
        <v>1</v>
      </c>
      <c r="P77" s="127">
        <v>2760</v>
      </c>
      <c r="Q77" s="133">
        <v>1</v>
      </c>
      <c r="R77" s="130">
        <v>2880</v>
      </c>
      <c r="S77" s="133"/>
      <c r="T77" s="46" t="s">
        <v>211</v>
      </c>
      <c r="U77" s="89"/>
      <c r="V77" s="51"/>
      <c r="X77" s="159">
        <v>2520</v>
      </c>
      <c r="Y77" s="159">
        <v>2640</v>
      </c>
      <c r="Z77" s="159">
        <v>2760</v>
      </c>
      <c r="AA77" s="159">
        <v>2880</v>
      </c>
      <c r="AB77" s="115">
        <v>3</v>
      </c>
      <c r="AC77" s="498" t="s">
        <v>405</v>
      </c>
      <c r="AD77" s="498"/>
    </row>
    <row r="78" spans="1:30" ht="32.25" customHeight="1">
      <c r="A78" s="55"/>
      <c r="B78" s="68"/>
      <c r="C78" s="115">
        <v>4</v>
      </c>
      <c r="D78" s="498" t="s">
        <v>406</v>
      </c>
      <c r="E78" s="499"/>
      <c r="F78" s="73" t="s">
        <v>431</v>
      </c>
      <c r="G78" s="75"/>
      <c r="H78" s="56"/>
      <c r="I78" s="133">
        <v>1</v>
      </c>
      <c r="J78" s="127">
        <v>3600</v>
      </c>
      <c r="K78" s="133">
        <v>1</v>
      </c>
      <c r="L78" s="127">
        <v>3924</v>
      </c>
      <c r="M78" s="133">
        <v>1</v>
      </c>
      <c r="N78" s="127">
        <v>4248</v>
      </c>
      <c r="O78" s="133">
        <v>1</v>
      </c>
      <c r="P78" s="127">
        <v>4572</v>
      </c>
      <c r="Q78" s="133">
        <v>1</v>
      </c>
      <c r="R78" s="130">
        <v>4896</v>
      </c>
      <c r="S78" s="133"/>
      <c r="T78" s="46" t="s">
        <v>211</v>
      </c>
      <c r="U78" s="89"/>
      <c r="V78" s="51"/>
      <c r="X78" s="159">
        <f>SUM(L78,L112,L144)</f>
        <v>16836</v>
      </c>
      <c r="Y78" s="159">
        <f>SUM(N78,N112,N144)</f>
        <v>18662</v>
      </c>
      <c r="Z78" s="159">
        <f>SUM(P78,P112,P144)</f>
        <v>20681</v>
      </c>
      <c r="AA78" s="159">
        <f>SUM(R78,R112,R144)</f>
        <v>55765.8</v>
      </c>
      <c r="AB78" s="115">
        <v>4</v>
      </c>
      <c r="AC78" s="498" t="s">
        <v>406</v>
      </c>
      <c r="AD78" s="498"/>
    </row>
    <row r="79" spans="1:30">
      <c r="A79" s="55"/>
      <c r="B79" s="68"/>
      <c r="C79" s="115">
        <v>5</v>
      </c>
      <c r="D79" s="137" t="s">
        <v>407</v>
      </c>
      <c r="E79" s="132"/>
      <c r="F79" s="125" t="s">
        <v>433</v>
      </c>
      <c r="G79" s="75"/>
      <c r="H79" s="56"/>
      <c r="I79" s="133">
        <v>1</v>
      </c>
      <c r="J79" s="127">
        <v>52200</v>
      </c>
      <c r="K79" s="133">
        <v>1</v>
      </c>
      <c r="L79" s="127">
        <v>52722</v>
      </c>
      <c r="M79" s="133">
        <v>1</v>
      </c>
      <c r="N79" s="127">
        <v>53244</v>
      </c>
      <c r="O79" s="133">
        <v>1</v>
      </c>
      <c r="P79" s="127">
        <v>53766</v>
      </c>
      <c r="Q79" s="133">
        <v>1</v>
      </c>
      <c r="R79" s="130">
        <v>54288</v>
      </c>
      <c r="S79" s="133"/>
      <c r="T79" s="46" t="s">
        <v>211</v>
      </c>
      <c r="U79" s="89"/>
      <c r="V79" s="51"/>
      <c r="X79" s="159">
        <f>SUM(L79,L114,L145)</f>
        <v>229122</v>
      </c>
      <c r="Y79" s="159">
        <f>SUM(N79,N114,N145)</f>
        <v>238884</v>
      </c>
      <c r="Z79" s="159">
        <f>SUM(P79,P114,P145)</f>
        <v>249570</v>
      </c>
      <c r="AA79" s="159">
        <f>SUM(R79,R114,R145)</f>
        <v>261272.4</v>
      </c>
      <c r="AB79" s="115">
        <v>5</v>
      </c>
      <c r="AC79" s="137" t="s">
        <v>407</v>
      </c>
      <c r="AD79" s="161"/>
    </row>
    <row r="80" spans="1:30" ht="30">
      <c r="A80" s="55"/>
      <c r="B80" s="68"/>
      <c r="C80" s="115">
        <v>6</v>
      </c>
      <c r="D80" s="140" t="s">
        <v>408</v>
      </c>
      <c r="E80" s="139"/>
      <c r="F80" s="126" t="s">
        <v>434</v>
      </c>
      <c r="G80" s="75"/>
      <c r="H80" s="56"/>
      <c r="I80" s="133">
        <v>1</v>
      </c>
      <c r="J80" s="127">
        <v>10000</v>
      </c>
      <c r="K80" s="133">
        <v>1</v>
      </c>
      <c r="L80" s="127">
        <v>10100</v>
      </c>
      <c r="M80" s="133">
        <v>1</v>
      </c>
      <c r="N80" s="127">
        <v>10200</v>
      </c>
      <c r="O80" s="133">
        <v>1</v>
      </c>
      <c r="P80" s="127">
        <v>10300</v>
      </c>
      <c r="Q80" s="133">
        <v>1</v>
      </c>
      <c r="R80" s="130">
        <v>10400</v>
      </c>
      <c r="S80" s="133"/>
      <c r="T80" s="46" t="s">
        <v>211</v>
      </c>
      <c r="U80" s="89"/>
      <c r="V80" s="51"/>
      <c r="X80" s="159">
        <f>SUM(L80,L115,L146)</f>
        <v>42961</v>
      </c>
      <c r="Y80" s="159">
        <f>SUM(N80,N115,N146)</f>
        <v>45364</v>
      </c>
      <c r="Z80" s="159">
        <f>SUM(P80,P115,P146)</f>
        <v>47948</v>
      </c>
      <c r="AA80" s="159">
        <f>SUM(R80,R115,R146)</f>
        <v>50729.2</v>
      </c>
      <c r="AB80" s="115">
        <v>6</v>
      </c>
      <c r="AC80" s="140" t="s">
        <v>408</v>
      </c>
      <c r="AD80" s="162"/>
    </row>
    <row r="81" spans="1:30">
      <c r="A81" s="55"/>
      <c r="B81" s="68"/>
      <c r="C81" s="115">
        <v>7</v>
      </c>
      <c r="D81" s="137" t="s">
        <v>409</v>
      </c>
      <c r="E81" s="137"/>
      <c r="F81" s="125" t="s">
        <v>435</v>
      </c>
      <c r="G81" s="75"/>
      <c r="H81" s="56"/>
      <c r="I81" s="133">
        <v>1</v>
      </c>
      <c r="J81" s="127">
        <v>7500</v>
      </c>
      <c r="K81" s="133">
        <v>1</v>
      </c>
      <c r="L81" s="127">
        <v>7575</v>
      </c>
      <c r="M81" s="133">
        <v>1</v>
      </c>
      <c r="N81" s="127">
        <v>7650</v>
      </c>
      <c r="O81" s="133">
        <v>1</v>
      </c>
      <c r="P81" s="127">
        <v>7725</v>
      </c>
      <c r="Q81" s="133">
        <v>1</v>
      </c>
      <c r="R81" s="130">
        <v>7800</v>
      </c>
      <c r="S81" s="133"/>
      <c r="T81" s="46" t="s">
        <v>211</v>
      </c>
      <c r="U81" s="89"/>
      <c r="V81" s="51"/>
      <c r="X81" s="159">
        <f>SUM(L81,L116,L147)</f>
        <v>53575</v>
      </c>
      <c r="Y81" s="159">
        <f>SUM(N81,N116,N148)</f>
        <v>56725</v>
      </c>
      <c r="Z81" s="159">
        <f>SUM(P81,P116,P147)</f>
        <v>66035</v>
      </c>
      <c r="AA81" s="159">
        <f>SUM(R81,R116,R147)</f>
        <v>72441</v>
      </c>
      <c r="AB81" s="115">
        <v>7</v>
      </c>
      <c r="AC81" s="137" t="s">
        <v>409</v>
      </c>
      <c r="AD81" s="163"/>
    </row>
    <row r="82" spans="1:30" ht="33.75" customHeight="1">
      <c r="A82" s="55"/>
      <c r="B82" s="68"/>
      <c r="C82" s="115">
        <v>8</v>
      </c>
      <c r="D82" s="498" t="s">
        <v>260</v>
      </c>
      <c r="E82" s="499"/>
      <c r="F82" s="138" t="s">
        <v>436</v>
      </c>
      <c r="G82" s="75"/>
      <c r="H82" s="56"/>
      <c r="I82" s="133">
        <v>1</v>
      </c>
      <c r="J82" s="127">
        <v>15000</v>
      </c>
      <c r="K82" s="133">
        <v>1</v>
      </c>
      <c r="L82" s="127">
        <v>15150</v>
      </c>
      <c r="M82" s="133">
        <v>1</v>
      </c>
      <c r="N82" s="127">
        <v>15300</v>
      </c>
      <c r="O82" s="133">
        <v>1</v>
      </c>
      <c r="P82" s="127">
        <v>15450</v>
      </c>
      <c r="Q82" s="133">
        <v>1</v>
      </c>
      <c r="R82" s="130">
        <v>15600</v>
      </c>
      <c r="S82" s="133"/>
      <c r="T82" s="46" t="s">
        <v>211</v>
      </c>
      <c r="U82" s="89"/>
      <c r="V82" s="51"/>
      <c r="X82" s="159">
        <f>SUM(L82,L117,L148)</f>
        <v>27400</v>
      </c>
      <c r="Y82" s="159">
        <f>SUM(N82,N117,N148)</f>
        <v>29375</v>
      </c>
      <c r="Z82" s="159">
        <f>SUM(P82,P117,P148)</f>
        <v>31432.5</v>
      </c>
      <c r="AA82" s="159">
        <f>SUM(R82,R117,R148)</f>
        <v>33580.75</v>
      </c>
      <c r="AB82" s="115">
        <v>8</v>
      </c>
      <c r="AC82" s="498" t="s">
        <v>260</v>
      </c>
      <c r="AD82" s="498"/>
    </row>
    <row r="83" spans="1:30">
      <c r="A83" s="55"/>
      <c r="B83" s="68"/>
      <c r="C83" s="115">
        <v>9</v>
      </c>
      <c r="D83" s="137" t="s">
        <v>410</v>
      </c>
      <c r="E83" s="137"/>
      <c r="F83" s="125" t="s">
        <v>437</v>
      </c>
      <c r="G83" s="75"/>
      <c r="H83" s="56"/>
      <c r="I83" s="133">
        <v>1</v>
      </c>
      <c r="J83" s="127">
        <v>12000</v>
      </c>
      <c r="K83" s="133">
        <v>1</v>
      </c>
      <c r="L83" s="127">
        <v>12120</v>
      </c>
      <c r="M83" s="133">
        <v>1</v>
      </c>
      <c r="N83" s="127">
        <v>12240</v>
      </c>
      <c r="O83" s="133">
        <v>1</v>
      </c>
      <c r="P83" s="127">
        <v>12360</v>
      </c>
      <c r="Q83" s="133">
        <v>1</v>
      </c>
      <c r="R83" s="130">
        <v>12480</v>
      </c>
      <c r="S83" s="133"/>
      <c r="T83" s="46" t="s">
        <v>211</v>
      </c>
      <c r="U83" s="89"/>
      <c r="V83" s="51"/>
      <c r="X83" s="159">
        <f>SUM(L83,L119,L149)</f>
        <v>43650</v>
      </c>
      <c r="Y83" s="159">
        <f>SUM(N83,N119,N149)</f>
        <v>47123</v>
      </c>
      <c r="Z83" s="159">
        <f>SUM(P83,P119,P149)</f>
        <v>50731.3</v>
      </c>
      <c r="AA83" s="159">
        <f>SUM(R83,R119,R149)</f>
        <v>54488.43</v>
      </c>
      <c r="AB83" s="115">
        <v>9</v>
      </c>
      <c r="AC83" s="137" t="s">
        <v>410</v>
      </c>
      <c r="AD83" s="163"/>
    </row>
    <row r="84" spans="1:30" ht="31.5" customHeight="1">
      <c r="A84" s="55"/>
      <c r="B84" s="68"/>
      <c r="C84" s="115">
        <v>10</v>
      </c>
      <c r="D84" s="498" t="s">
        <v>411</v>
      </c>
      <c r="E84" s="499"/>
      <c r="F84" s="138" t="s">
        <v>439</v>
      </c>
      <c r="G84" s="75"/>
      <c r="H84" s="56"/>
      <c r="I84" s="133">
        <v>1</v>
      </c>
      <c r="J84" s="127">
        <v>12000</v>
      </c>
      <c r="K84" s="133">
        <v>1</v>
      </c>
      <c r="L84" s="127">
        <v>12120</v>
      </c>
      <c r="M84" s="133">
        <v>1</v>
      </c>
      <c r="N84" s="127">
        <v>12240</v>
      </c>
      <c r="O84" s="133">
        <v>1</v>
      </c>
      <c r="P84" s="127">
        <v>12360</v>
      </c>
      <c r="Q84" s="133">
        <v>1</v>
      </c>
      <c r="R84" s="130">
        <v>12480</v>
      </c>
      <c r="S84" s="133"/>
      <c r="T84" s="46" t="s">
        <v>211</v>
      </c>
      <c r="U84" s="89"/>
      <c r="V84" s="51"/>
      <c r="X84" s="159">
        <f>SUM(L84,L121,L150)</f>
        <v>31030</v>
      </c>
      <c r="Y84" s="159">
        <f>SUM(N84,N121,N150)</f>
        <v>33261</v>
      </c>
      <c r="Z84" s="159">
        <f>SUM(P84,P121,P150)</f>
        <v>35603.1</v>
      </c>
      <c r="AA84" s="159">
        <f>SUM(R84,R121,R150)</f>
        <v>37267.410000000003</v>
      </c>
      <c r="AB84" s="115">
        <v>10</v>
      </c>
      <c r="AC84" s="498" t="s">
        <v>411</v>
      </c>
      <c r="AD84" s="498"/>
    </row>
    <row r="85" spans="1:30" ht="30">
      <c r="A85" s="55"/>
      <c r="B85" s="68"/>
      <c r="C85" s="115">
        <v>11</v>
      </c>
      <c r="D85" s="140" t="s">
        <v>412</v>
      </c>
      <c r="E85" s="132"/>
      <c r="F85" s="126" t="s">
        <v>438</v>
      </c>
      <c r="G85" s="75"/>
      <c r="H85" s="56"/>
      <c r="I85" s="133">
        <v>1</v>
      </c>
      <c r="J85" s="127">
        <v>20760</v>
      </c>
      <c r="K85" s="133">
        <v>1</v>
      </c>
      <c r="L85" s="127">
        <v>20967</v>
      </c>
      <c r="M85" s="133">
        <v>1</v>
      </c>
      <c r="N85" s="127">
        <v>21175</v>
      </c>
      <c r="O85" s="133">
        <v>1</v>
      </c>
      <c r="P85" s="127">
        <v>21382</v>
      </c>
      <c r="Q85" s="133">
        <v>1</v>
      </c>
      <c r="R85" s="130">
        <v>21590</v>
      </c>
      <c r="S85" s="133"/>
      <c r="T85" s="46" t="s">
        <v>211</v>
      </c>
      <c r="U85" s="89"/>
      <c r="V85" s="51"/>
      <c r="X85" s="159">
        <f>SUM(L85,L123,L151)</f>
        <v>66893</v>
      </c>
      <c r="Y85" s="159">
        <f>SUM(N85,N123,N151)</f>
        <v>75437.600000000006</v>
      </c>
      <c r="Z85" s="159">
        <f>SUM(P85,P123,P151)</f>
        <v>77950.86</v>
      </c>
      <c r="AA85" s="159">
        <f>SUM(R85,R123,R151)</f>
        <v>80695.745999999999</v>
      </c>
      <c r="AB85" s="115">
        <v>11</v>
      </c>
      <c r="AC85" s="140" t="s">
        <v>412</v>
      </c>
      <c r="AD85" s="161"/>
    </row>
    <row r="86" spans="1:30" ht="33.75" customHeight="1">
      <c r="A86" s="55"/>
      <c r="B86" s="68"/>
      <c r="C86" s="115">
        <v>12</v>
      </c>
      <c r="D86" s="498" t="s">
        <v>413</v>
      </c>
      <c r="E86" s="499"/>
      <c r="F86" s="138" t="s">
        <v>440</v>
      </c>
      <c r="G86" s="75"/>
      <c r="H86" s="56"/>
      <c r="I86" s="133">
        <v>1</v>
      </c>
      <c r="J86" s="127">
        <v>70000</v>
      </c>
      <c r="K86" s="133">
        <v>1</v>
      </c>
      <c r="L86" s="127">
        <v>84000</v>
      </c>
      <c r="M86" s="133">
        <v>1</v>
      </c>
      <c r="N86" s="127">
        <v>98000</v>
      </c>
      <c r="O86" s="133">
        <v>1</v>
      </c>
      <c r="P86" s="127">
        <v>112000</v>
      </c>
      <c r="Q86" s="133">
        <v>1</v>
      </c>
      <c r="R86" s="130">
        <v>126000</v>
      </c>
      <c r="S86" s="133"/>
      <c r="T86" s="46" t="s">
        <v>211</v>
      </c>
      <c r="U86" s="89"/>
      <c r="V86" s="51"/>
      <c r="X86" s="159">
        <f>SUM(L86,L124,L152)</f>
        <v>354000</v>
      </c>
      <c r="Y86" s="159">
        <f>SUM(N86,N124,N152)</f>
        <v>410000</v>
      </c>
      <c r="Z86" s="159">
        <f>SUM(P86,P124,P152)</f>
        <v>467700</v>
      </c>
      <c r="AA86" s="159">
        <f>SUM(R86,R124,R152)</f>
        <v>527270</v>
      </c>
      <c r="AB86" s="115">
        <v>12</v>
      </c>
      <c r="AC86" s="498" t="s">
        <v>413</v>
      </c>
      <c r="AD86" s="498"/>
    </row>
    <row r="87" spans="1:30" ht="33" customHeight="1">
      <c r="A87" s="55"/>
      <c r="B87" s="68"/>
      <c r="C87" s="115">
        <v>13</v>
      </c>
      <c r="D87" s="498" t="s">
        <v>414</v>
      </c>
      <c r="E87" s="499"/>
      <c r="F87" s="126" t="s">
        <v>441</v>
      </c>
      <c r="G87" s="75"/>
      <c r="H87" s="56"/>
      <c r="I87" s="133">
        <v>1</v>
      </c>
      <c r="J87" s="127">
        <v>160000</v>
      </c>
      <c r="K87" s="133">
        <v>1</v>
      </c>
      <c r="L87" s="127">
        <v>192000</v>
      </c>
      <c r="M87" s="133">
        <v>1</v>
      </c>
      <c r="N87" s="127">
        <v>224000</v>
      </c>
      <c r="O87" s="133">
        <v>1</v>
      </c>
      <c r="P87" s="127">
        <v>256000</v>
      </c>
      <c r="Q87" s="133">
        <v>1</v>
      </c>
      <c r="R87" s="130">
        <v>288000</v>
      </c>
      <c r="S87" s="133"/>
      <c r="T87" s="46" t="s">
        <v>211</v>
      </c>
      <c r="U87" s="89"/>
      <c r="V87" s="51"/>
      <c r="X87" s="159">
        <f>SUM(L87,L125,L153)</f>
        <v>492000</v>
      </c>
      <c r="Y87" s="159">
        <f>SUM(N87,N125,N153)</f>
        <v>564000</v>
      </c>
      <c r="Z87" s="159">
        <f>SUM(P87,P125,P153)</f>
        <v>637500</v>
      </c>
      <c r="AA87" s="159">
        <f>SUM(R87,R125,R153)</f>
        <v>712650</v>
      </c>
      <c r="AB87" s="115">
        <v>13</v>
      </c>
      <c r="AC87" s="498" t="s">
        <v>414</v>
      </c>
      <c r="AD87" s="498"/>
    </row>
    <row r="88" spans="1:30">
      <c r="A88" s="55"/>
      <c r="B88" s="68"/>
      <c r="C88" s="115">
        <v>14</v>
      </c>
      <c r="D88" s="137" t="s">
        <v>415</v>
      </c>
      <c r="E88" s="137"/>
      <c r="F88" s="125" t="s">
        <v>442</v>
      </c>
      <c r="G88" s="75"/>
      <c r="H88" s="56"/>
      <c r="I88" s="133">
        <v>1</v>
      </c>
      <c r="J88" s="127">
        <v>84000</v>
      </c>
      <c r="K88" s="133">
        <v>1</v>
      </c>
      <c r="L88" s="127">
        <v>84840</v>
      </c>
      <c r="M88" s="133">
        <v>1</v>
      </c>
      <c r="N88" s="127">
        <v>85680</v>
      </c>
      <c r="O88" s="133">
        <v>1</v>
      </c>
      <c r="P88" s="127">
        <v>86520</v>
      </c>
      <c r="Q88" s="133">
        <v>1</v>
      </c>
      <c r="R88" s="130">
        <v>87360</v>
      </c>
      <c r="S88" s="133"/>
      <c r="T88" s="46" t="s">
        <v>211</v>
      </c>
      <c r="U88" s="89"/>
      <c r="V88" s="51"/>
      <c r="X88" s="159">
        <f>SUM(L88,L126,L154)</f>
        <v>257640</v>
      </c>
      <c r="Y88" s="159">
        <f>SUM(N88,N126,N154)</f>
        <v>267360</v>
      </c>
      <c r="Z88" s="159">
        <f>SUM(P88,P126,P154)</f>
        <v>277968</v>
      </c>
      <c r="AA88" s="159">
        <f>SUM(R88,R126,R154)</f>
        <v>289552.8</v>
      </c>
      <c r="AB88" s="115">
        <v>14</v>
      </c>
      <c r="AC88" s="137" t="s">
        <v>415</v>
      </c>
      <c r="AD88" s="163"/>
    </row>
    <row r="89" spans="1:30">
      <c r="A89" s="55"/>
      <c r="B89" s="68"/>
      <c r="C89" s="115"/>
      <c r="D89" s="123"/>
      <c r="E89" s="124"/>
      <c r="F89" s="68"/>
      <c r="G89" s="75"/>
      <c r="H89" s="56"/>
      <c r="I89" s="92"/>
      <c r="J89" s="71"/>
      <c r="K89" s="70"/>
      <c r="L89" s="71"/>
      <c r="M89" s="70"/>
      <c r="N89" s="71"/>
      <c r="O89" s="70"/>
      <c r="P89" s="71"/>
      <c r="Q89" s="70"/>
      <c r="R89" s="71"/>
      <c r="S89" s="70"/>
      <c r="T89" s="68"/>
      <c r="U89" s="89"/>
      <c r="V89" s="51"/>
      <c r="AB89" s="115"/>
      <c r="AC89" s="151"/>
      <c r="AD89" s="151"/>
    </row>
    <row r="90" spans="1:30" ht="32.25" customHeight="1">
      <c r="A90" s="55"/>
      <c r="B90" s="68"/>
      <c r="C90" s="500" t="s">
        <v>273</v>
      </c>
      <c r="D90" s="501"/>
      <c r="E90" s="502"/>
      <c r="F90" s="68"/>
      <c r="G90" s="75"/>
      <c r="H90" s="56"/>
      <c r="I90" s="92"/>
      <c r="J90" s="71"/>
      <c r="K90" s="70"/>
      <c r="L90" s="71"/>
      <c r="M90" s="70"/>
      <c r="N90" s="71"/>
      <c r="O90" s="70"/>
      <c r="P90" s="71"/>
      <c r="Q90" s="70"/>
      <c r="R90" s="71"/>
      <c r="S90" s="70"/>
      <c r="T90" s="68"/>
      <c r="U90" s="89"/>
      <c r="V90" s="51"/>
      <c r="AB90" s="134" t="s">
        <v>416</v>
      </c>
      <c r="AC90" s="151"/>
      <c r="AD90" s="164"/>
    </row>
    <row r="91" spans="1:30" ht="15.75">
      <c r="A91" s="55"/>
      <c r="B91" s="68"/>
      <c r="C91" s="115">
        <v>1</v>
      </c>
      <c r="D91" s="141" t="s">
        <v>275</v>
      </c>
      <c r="E91" s="135"/>
      <c r="F91" s="125" t="s">
        <v>443</v>
      </c>
      <c r="G91" s="75"/>
      <c r="H91" s="56"/>
      <c r="I91" s="133">
        <v>1</v>
      </c>
      <c r="J91" s="127">
        <v>192000</v>
      </c>
      <c r="K91" s="127">
        <v>0</v>
      </c>
      <c r="L91" s="127">
        <v>0</v>
      </c>
      <c r="M91" s="127">
        <v>0</v>
      </c>
      <c r="N91" s="127">
        <v>0</v>
      </c>
      <c r="O91" s="127">
        <v>0</v>
      </c>
      <c r="P91" s="127">
        <v>0</v>
      </c>
      <c r="Q91" s="127">
        <v>0</v>
      </c>
      <c r="R91" s="145">
        <v>0</v>
      </c>
      <c r="S91" s="127"/>
      <c r="T91" s="68"/>
      <c r="U91" s="89"/>
      <c r="V91" s="51"/>
      <c r="X91" s="159">
        <f>SUM(L91,L129,L157)</f>
        <v>287500</v>
      </c>
      <c r="Y91" s="159" t="e">
        <f>SUM(N91,#REF!,N156)</f>
        <v>#REF!</v>
      </c>
      <c r="AB91" s="115">
        <v>1</v>
      </c>
      <c r="AC91" s="141" t="s">
        <v>275</v>
      </c>
      <c r="AD91" s="165"/>
    </row>
    <row r="92" spans="1:30" ht="30">
      <c r="A92" s="55"/>
      <c r="B92" s="68"/>
      <c r="C92" s="115">
        <v>2</v>
      </c>
      <c r="D92" s="142" t="s">
        <v>417</v>
      </c>
      <c r="E92" s="135"/>
      <c r="F92" s="126" t="s">
        <v>444</v>
      </c>
      <c r="G92" s="75"/>
      <c r="H92" s="56"/>
      <c r="I92" s="143">
        <v>1</v>
      </c>
      <c r="J92" s="129">
        <v>0</v>
      </c>
      <c r="K92" s="129">
        <v>0</v>
      </c>
      <c r="L92" s="129">
        <v>0</v>
      </c>
      <c r="M92" s="129">
        <v>0</v>
      </c>
      <c r="N92" s="129">
        <v>0</v>
      </c>
      <c r="O92" s="129">
        <v>0</v>
      </c>
      <c r="P92" s="129">
        <v>0</v>
      </c>
      <c r="Q92" s="129">
        <v>0</v>
      </c>
      <c r="R92" s="129">
        <v>0</v>
      </c>
      <c r="S92" s="129"/>
      <c r="T92" s="68"/>
      <c r="U92" s="89"/>
      <c r="V92" s="51"/>
      <c r="AB92" s="115">
        <v>2</v>
      </c>
      <c r="AC92" s="142" t="s">
        <v>417</v>
      </c>
      <c r="AD92" s="165"/>
    </row>
    <row r="93" spans="1:30" ht="30">
      <c r="A93" s="55"/>
      <c r="B93" s="68"/>
      <c r="C93" s="115">
        <v>3</v>
      </c>
      <c r="D93" s="142" t="s">
        <v>418</v>
      </c>
      <c r="E93" s="135"/>
      <c r="F93" s="126" t="s">
        <v>445</v>
      </c>
      <c r="G93" s="75"/>
      <c r="H93" s="56"/>
      <c r="I93" s="143">
        <v>6</v>
      </c>
      <c r="J93" s="129">
        <v>120000</v>
      </c>
      <c r="K93" s="143">
        <v>1</v>
      </c>
      <c r="L93" s="129">
        <v>400000</v>
      </c>
      <c r="M93" s="129">
        <v>0</v>
      </c>
      <c r="N93" s="129">
        <v>0</v>
      </c>
      <c r="O93" s="129">
        <v>0</v>
      </c>
      <c r="P93" s="129">
        <v>0</v>
      </c>
      <c r="Q93" s="129">
        <v>0</v>
      </c>
      <c r="R93" s="129">
        <v>0</v>
      </c>
      <c r="S93" s="129"/>
      <c r="T93" s="68"/>
      <c r="U93" s="89"/>
      <c r="V93" s="51"/>
      <c r="X93" s="159">
        <f>SUM(L93,L159)</f>
        <v>427500</v>
      </c>
      <c r="Y93" s="159">
        <f>SUM(N93,N156)</f>
        <v>0</v>
      </c>
      <c r="Z93" s="159">
        <f>SUM(P93)</f>
        <v>0</v>
      </c>
      <c r="AA93" s="159">
        <f>SUM(Q93)</f>
        <v>0</v>
      </c>
      <c r="AB93" s="115">
        <v>3</v>
      </c>
      <c r="AC93" s="142" t="s">
        <v>418</v>
      </c>
      <c r="AD93" s="165"/>
    </row>
    <row r="94" spans="1:30" ht="15.75">
      <c r="A94" s="55"/>
      <c r="B94" s="68"/>
      <c r="C94" s="115">
        <v>4</v>
      </c>
      <c r="D94" s="141" t="s">
        <v>419</v>
      </c>
      <c r="E94" s="135"/>
      <c r="F94" s="125" t="s">
        <v>446</v>
      </c>
      <c r="G94" s="75"/>
      <c r="H94" s="56"/>
      <c r="I94" s="133">
        <v>1</v>
      </c>
      <c r="J94" s="127">
        <v>155400</v>
      </c>
      <c r="K94" s="133">
        <v>1</v>
      </c>
      <c r="L94" s="127">
        <v>178710</v>
      </c>
      <c r="M94" s="133">
        <v>1</v>
      </c>
      <c r="N94" s="127">
        <v>202020</v>
      </c>
      <c r="O94" s="133">
        <v>1</v>
      </c>
      <c r="P94" s="127">
        <v>225330</v>
      </c>
      <c r="Q94" s="133">
        <v>1</v>
      </c>
      <c r="R94" s="145">
        <v>248640</v>
      </c>
      <c r="S94" s="133"/>
      <c r="T94" s="46" t="s">
        <v>211</v>
      </c>
      <c r="U94" s="89"/>
      <c r="V94" s="51"/>
      <c r="X94" s="159">
        <v>178710</v>
      </c>
      <c r="Y94" s="159">
        <v>202020</v>
      </c>
      <c r="Z94" s="159">
        <f>SUM(P94,P132,P160)</f>
        <v>225330</v>
      </c>
      <c r="AA94" s="159">
        <f>SUM(R94,R132,R160)</f>
        <v>248640</v>
      </c>
      <c r="AB94" s="115">
        <v>4</v>
      </c>
      <c r="AC94" s="141" t="s">
        <v>419</v>
      </c>
      <c r="AD94" s="165"/>
    </row>
    <row r="95" spans="1:30">
      <c r="A95" s="55"/>
      <c r="B95" s="68"/>
      <c r="C95" s="115">
        <v>5</v>
      </c>
      <c r="D95" s="141" t="s">
        <v>420</v>
      </c>
      <c r="E95" s="135"/>
      <c r="F95" s="125" t="s">
        <v>447</v>
      </c>
      <c r="G95" s="75"/>
      <c r="H95" s="56"/>
      <c r="I95" s="144" t="s">
        <v>3</v>
      </c>
      <c r="J95" s="127">
        <v>0</v>
      </c>
      <c r="K95" s="133">
        <v>1</v>
      </c>
      <c r="L95" s="127">
        <v>20000</v>
      </c>
      <c r="M95" s="133">
        <v>1</v>
      </c>
      <c r="N95" s="127">
        <v>20000</v>
      </c>
      <c r="O95" s="133">
        <v>1</v>
      </c>
      <c r="P95" s="127">
        <v>20000</v>
      </c>
      <c r="Q95" s="133">
        <v>1</v>
      </c>
      <c r="R95" s="127">
        <v>20000</v>
      </c>
      <c r="S95" s="133"/>
      <c r="T95" s="46" t="s">
        <v>211</v>
      </c>
      <c r="U95" s="89"/>
      <c r="V95" s="51"/>
      <c r="X95" s="159">
        <f>SUM(L95)</f>
        <v>20000</v>
      </c>
      <c r="Y95" s="159">
        <v>20000</v>
      </c>
      <c r="Z95" s="159">
        <v>20000</v>
      </c>
      <c r="AA95" s="159">
        <v>20000</v>
      </c>
      <c r="AB95" s="115">
        <v>5</v>
      </c>
      <c r="AC95" s="141" t="s">
        <v>420</v>
      </c>
      <c r="AD95" s="165"/>
    </row>
    <row r="96" spans="1:30" ht="30">
      <c r="A96" s="55"/>
      <c r="B96" s="68"/>
      <c r="C96" s="115">
        <v>6</v>
      </c>
      <c r="D96" s="142" t="s">
        <v>421</v>
      </c>
      <c r="E96" s="135"/>
      <c r="F96" s="126" t="s">
        <v>448</v>
      </c>
      <c r="G96" s="75"/>
      <c r="H96" s="56"/>
      <c r="I96" s="143">
        <v>1</v>
      </c>
      <c r="J96" s="129">
        <v>56040</v>
      </c>
      <c r="K96" s="143">
        <v>1</v>
      </c>
      <c r="L96" s="129">
        <v>57160</v>
      </c>
      <c r="M96" s="143">
        <v>1</v>
      </c>
      <c r="N96" s="129">
        <v>58281</v>
      </c>
      <c r="O96" s="143">
        <v>1</v>
      </c>
      <c r="P96" s="129">
        <v>59402</v>
      </c>
      <c r="Q96" s="143">
        <v>1</v>
      </c>
      <c r="R96" s="131">
        <v>60523</v>
      </c>
      <c r="S96" s="143"/>
      <c r="T96" s="46" t="s">
        <v>211</v>
      </c>
      <c r="U96" s="89"/>
      <c r="V96" s="51"/>
      <c r="X96" s="159">
        <f>SUM(L96,L129,L157)</f>
        <v>344660</v>
      </c>
      <c r="Y96" s="159">
        <f>SUM(N96,N129,N158)</f>
        <v>332333</v>
      </c>
      <c r="Z96" s="159">
        <f>SUM(P96,P129,P157)</f>
        <v>475777</v>
      </c>
      <c r="AA96" s="159">
        <f>SUM(R96,R129,R157)</f>
        <v>543535.5</v>
      </c>
      <c r="AB96" s="115">
        <v>6</v>
      </c>
      <c r="AC96" s="142" t="s">
        <v>421</v>
      </c>
      <c r="AD96" s="165"/>
    </row>
    <row r="97" spans="1:30">
      <c r="A97" s="55"/>
      <c r="B97" s="68"/>
      <c r="C97" s="115">
        <v>7</v>
      </c>
      <c r="D97" s="141" t="s">
        <v>422</v>
      </c>
      <c r="E97" s="135"/>
      <c r="F97" s="125" t="s">
        <v>449</v>
      </c>
      <c r="G97" s="75"/>
      <c r="H97" s="56"/>
      <c r="I97" s="133">
        <v>1</v>
      </c>
      <c r="J97" s="127">
        <v>17000</v>
      </c>
      <c r="K97" s="133">
        <v>1</v>
      </c>
      <c r="L97" s="127">
        <v>17170</v>
      </c>
      <c r="M97" s="133">
        <v>1</v>
      </c>
      <c r="N97" s="127">
        <v>17340</v>
      </c>
      <c r="O97" s="133">
        <v>1</v>
      </c>
      <c r="P97" s="127">
        <v>17510</v>
      </c>
      <c r="Q97" s="133">
        <v>1</v>
      </c>
      <c r="R97" s="130">
        <v>17680</v>
      </c>
      <c r="S97" s="133"/>
      <c r="T97" s="46" t="s">
        <v>211</v>
      </c>
      <c r="U97" s="89"/>
      <c r="V97" s="51"/>
      <c r="X97" s="159">
        <f>SUM(L97)</f>
        <v>17170</v>
      </c>
      <c r="Y97" s="159">
        <v>17340</v>
      </c>
      <c r="Z97" s="159">
        <v>17510</v>
      </c>
      <c r="AA97" s="159">
        <v>17680</v>
      </c>
      <c r="AB97" s="115">
        <v>7</v>
      </c>
      <c r="AC97" s="141" t="s">
        <v>422</v>
      </c>
      <c r="AD97" s="165"/>
    </row>
    <row r="98" spans="1:30" ht="32.25" customHeight="1">
      <c r="A98" s="55"/>
      <c r="B98" s="68"/>
      <c r="C98" s="115">
        <v>8</v>
      </c>
      <c r="D98" s="503" t="s">
        <v>423</v>
      </c>
      <c r="E98" s="506"/>
      <c r="F98" s="126" t="s">
        <v>450</v>
      </c>
      <c r="G98" s="75"/>
      <c r="H98" s="56"/>
      <c r="I98" s="133">
        <v>1</v>
      </c>
      <c r="J98" s="127">
        <v>33000</v>
      </c>
      <c r="K98" s="133">
        <v>1</v>
      </c>
      <c r="L98" s="127">
        <v>33330</v>
      </c>
      <c r="M98" s="133">
        <v>1</v>
      </c>
      <c r="N98" s="127">
        <v>33660</v>
      </c>
      <c r="O98" s="133">
        <v>1</v>
      </c>
      <c r="P98" s="127">
        <v>33990</v>
      </c>
      <c r="Q98" s="133">
        <v>1</v>
      </c>
      <c r="R98" s="130">
        <v>34320</v>
      </c>
      <c r="S98" s="133"/>
      <c r="T98" s="46" t="s">
        <v>211</v>
      </c>
      <c r="U98" s="89"/>
      <c r="V98" s="51"/>
      <c r="X98" s="159">
        <f>SUM(L98,L130,L158)</f>
        <v>173150</v>
      </c>
      <c r="Y98" s="159">
        <f>SUM(N98,N130,N158)</f>
        <v>182712</v>
      </c>
      <c r="Z98" s="159">
        <f>SUM(P98,P130,P158)</f>
        <v>192947.20000000001</v>
      </c>
      <c r="AA98" s="159">
        <f>SUM(R98,R130,R158)</f>
        <v>203922.91999999998</v>
      </c>
      <c r="AB98" s="115">
        <v>8</v>
      </c>
      <c r="AC98" s="503" t="s">
        <v>423</v>
      </c>
      <c r="AD98" s="503"/>
    </row>
    <row r="99" spans="1:30" ht="31.5" customHeight="1">
      <c r="A99" s="55"/>
      <c r="B99" s="68"/>
      <c r="C99" s="115">
        <v>9</v>
      </c>
      <c r="D99" s="503" t="s">
        <v>424</v>
      </c>
      <c r="E99" s="506"/>
      <c r="F99" s="138" t="s">
        <v>451</v>
      </c>
      <c r="G99" s="75"/>
      <c r="H99" s="56"/>
      <c r="I99" s="143">
        <v>1</v>
      </c>
      <c r="J99" s="129">
        <v>22100</v>
      </c>
      <c r="K99" s="143">
        <v>1</v>
      </c>
      <c r="L99" s="129">
        <v>22321</v>
      </c>
      <c r="M99" s="143">
        <v>1</v>
      </c>
      <c r="N99" s="129">
        <v>22542</v>
      </c>
      <c r="O99" s="143">
        <v>1</v>
      </c>
      <c r="P99" s="129">
        <v>22763</v>
      </c>
      <c r="Q99" s="143">
        <v>1</v>
      </c>
      <c r="R99" s="131">
        <v>22984</v>
      </c>
      <c r="S99" s="143"/>
      <c r="T99" s="46" t="s">
        <v>211</v>
      </c>
      <c r="U99" s="89"/>
      <c r="V99" s="51"/>
      <c r="X99" s="159">
        <f>SUM(L99,L131,L160)</f>
        <v>87321</v>
      </c>
      <c r="Y99" s="159">
        <f>SUM(N99,N131,N159)</f>
        <v>122792</v>
      </c>
      <c r="Z99" s="159">
        <f>SUM(P99,P131,P159)</f>
        <v>131038</v>
      </c>
      <c r="AA99" s="159">
        <f>SUM(R99,R131,R159)</f>
        <v>139586.5</v>
      </c>
      <c r="AB99" s="115">
        <v>9</v>
      </c>
      <c r="AC99" s="503" t="s">
        <v>424</v>
      </c>
      <c r="AD99" s="503"/>
    </row>
    <row r="100" spans="1:30">
      <c r="A100" s="55"/>
      <c r="B100" s="68"/>
      <c r="C100" s="115"/>
      <c r="D100" s="123"/>
      <c r="E100" s="124"/>
      <c r="F100" s="68"/>
      <c r="G100" s="75"/>
      <c r="H100" s="56"/>
      <c r="I100" s="92"/>
      <c r="J100" s="71"/>
      <c r="K100" s="70"/>
      <c r="L100" s="71"/>
      <c r="M100" s="70"/>
      <c r="N100" s="71"/>
      <c r="O100" s="70"/>
      <c r="P100" s="71"/>
      <c r="Q100" s="70"/>
      <c r="R100" s="75"/>
      <c r="S100" s="70"/>
      <c r="T100" s="68"/>
      <c r="U100" s="89"/>
      <c r="V100" s="51"/>
      <c r="AB100" s="115"/>
      <c r="AC100" s="151"/>
      <c r="AD100" s="151"/>
    </row>
    <row r="101" spans="1:30" ht="28.5" customHeight="1">
      <c r="A101" s="55"/>
      <c r="B101" s="68"/>
      <c r="C101" s="490" t="s">
        <v>287</v>
      </c>
      <c r="D101" s="491"/>
      <c r="E101" s="492"/>
      <c r="F101" s="68"/>
      <c r="G101" s="75"/>
      <c r="H101" s="56"/>
      <c r="I101" s="92"/>
      <c r="J101" s="71"/>
      <c r="K101" s="70"/>
      <c r="L101" s="71"/>
      <c r="M101" s="70"/>
      <c r="N101" s="71"/>
      <c r="O101" s="70"/>
      <c r="P101" s="71"/>
      <c r="Q101" s="70"/>
      <c r="R101" s="75"/>
      <c r="S101" s="70"/>
      <c r="T101" s="68"/>
      <c r="U101" s="89"/>
      <c r="V101" s="51"/>
      <c r="AB101" s="134" t="s">
        <v>425</v>
      </c>
      <c r="AC101" s="151"/>
      <c r="AD101" s="164"/>
    </row>
    <row r="102" spans="1:30">
      <c r="A102" s="55"/>
      <c r="B102" s="68"/>
      <c r="C102" s="115">
        <v>1</v>
      </c>
      <c r="D102" s="146" t="s">
        <v>426</v>
      </c>
      <c r="E102" s="124"/>
      <c r="F102" s="125" t="s">
        <v>452</v>
      </c>
      <c r="G102" s="75"/>
      <c r="H102" s="56"/>
      <c r="I102" s="133">
        <v>1</v>
      </c>
      <c r="J102" s="127">
        <v>365500</v>
      </c>
      <c r="K102" s="133">
        <v>1</v>
      </c>
      <c r="L102" s="127">
        <v>438600</v>
      </c>
      <c r="M102" s="133">
        <v>1</v>
      </c>
      <c r="N102" s="127">
        <v>511700</v>
      </c>
      <c r="O102" s="133">
        <v>1</v>
      </c>
      <c r="P102" s="127">
        <v>584800</v>
      </c>
      <c r="Q102" s="133">
        <v>1</v>
      </c>
      <c r="R102" s="128">
        <v>657900</v>
      </c>
      <c r="S102" s="133"/>
      <c r="T102" s="46" t="s">
        <v>211</v>
      </c>
      <c r="U102" s="89"/>
      <c r="V102" s="51"/>
      <c r="X102" s="159">
        <f>SUM(L102,L134,L161)</f>
        <v>633600</v>
      </c>
      <c r="Y102" s="159">
        <f>SUM(N102,N134,N161)</f>
        <v>717700</v>
      </c>
      <c r="Z102" s="159">
        <f>SUM(P102,P134,P161)</f>
        <v>802400</v>
      </c>
      <c r="AA102" s="159">
        <f>SUM(R102,R134,R161)</f>
        <v>887760</v>
      </c>
      <c r="AB102" s="115">
        <v>1</v>
      </c>
      <c r="AC102" s="146" t="s">
        <v>426</v>
      </c>
      <c r="AD102" s="151"/>
    </row>
    <row r="103" spans="1:30">
      <c r="A103" s="55"/>
      <c r="B103" s="68"/>
      <c r="C103" s="115"/>
      <c r="D103" s="123"/>
      <c r="E103" s="124"/>
      <c r="F103" s="68"/>
      <c r="G103" s="75"/>
      <c r="H103" s="56"/>
      <c r="I103" s="92"/>
      <c r="J103" s="71"/>
      <c r="K103" s="70"/>
      <c r="L103" s="71"/>
      <c r="M103" s="70"/>
      <c r="N103" s="71"/>
      <c r="O103" s="70"/>
      <c r="P103" s="71"/>
      <c r="Q103" s="70"/>
      <c r="R103" s="75"/>
      <c r="S103" s="70"/>
      <c r="T103" s="68"/>
      <c r="U103" s="89"/>
      <c r="V103" s="51"/>
      <c r="AB103" s="115"/>
      <c r="AC103" s="151"/>
      <c r="AD103" s="151"/>
    </row>
    <row r="104" spans="1:30" ht="33" customHeight="1">
      <c r="A104" s="55"/>
      <c r="B104" s="68"/>
      <c r="C104" s="500" t="s">
        <v>290</v>
      </c>
      <c r="D104" s="501"/>
      <c r="E104" s="502"/>
      <c r="F104" s="68"/>
      <c r="G104" s="75"/>
      <c r="H104" s="56"/>
      <c r="I104" s="92"/>
      <c r="J104" s="71"/>
      <c r="K104" s="70"/>
      <c r="L104" s="71"/>
      <c r="M104" s="70"/>
      <c r="N104" s="71"/>
      <c r="O104" s="70"/>
      <c r="P104" s="71"/>
      <c r="Q104" s="70"/>
      <c r="R104" s="75"/>
      <c r="S104" s="70"/>
      <c r="T104" s="68"/>
      <c r="U104" s="89"/>
      <c r="V104" s="51"/>
      <c r="AB104" s="504" t="s">
        <v>427</v>
      </c>
      <c r="AC104" s="505"/>
      <c r="AD104" s="505"/>
    </row>
    <row r="105" spans="1:30" ht="30.75" customHeight="1">
      <c r="A105" s="55"/>
      <c r="B105" s="68"/>
      <c r="C105" s="115">
        <v>1</v>
      </c>
      <c r="D105" s="503" t="s">
        <v>428</v>
      </c>
      <c r="E105" s="506"/>
      <c r="F105" s="126" t="s">
        <v>453</v>
      </c>
      <c r="G105" s="75"/>
      <c r="H105" s="56"/>
      <c r="I105" s="143">
        <v>1</v>
      </c>
      <c r="J105" s="129">
        <v>196800</v>
      </c>
      <c r="K105" s="143">
        <v>1</v>
      </c>
      <c r="L105" s="129">
        <v>216480</v>
      </c>
      <c r="M105" s="143">
        <v>1</v>
      </c>
      <c r="N105" s="129">
        <v>236160</v>
      </c>
      <c r="O105" s="143">
        <v>1</v>
      </c>
      <c r="P105" s="129">
        <v>255840</v>
      </c>
      <c r="Q105" s="143">
        <v>1</v>
      </c>
      <c r="R105" s="131">
        <v>275520</v>
      </c>
      <c r="S105" s="143"/>
      <c r="T105" s="46" t="s">
        <v>211</v>
      </c>
      <c r="U105" s="89"/>
      <c r="V105" s="51"/>
      <c r="X105" s="159">
        <f>SUM(L105,L137,L163)</f>
        <v>660000</v>
      </c>
      <c r="Y105" s="159">
        <f>SUM(N105,N137,N163)</f>
        <v>702912</v>
      </c>
      <c r="Z105" s="159">
        <f>SUM(P105,P137,P163)</f>
        <v>748147.19999999995</v>
      </c>
      <c r="AA105" s="159">
        <f>SUM(R105,R137,R163)</f>
        <v>795937.92</v>
      </c>
      <c r="AB105" s="115">
        <v>1</v>
      </c>
      <c r="AC105" s="503" t="s">
        <v>428</v>
      </c>
      <c r="AD105" s="503"/>
    </row>
    <row r="106" spans="1:30">
      <c r="A106" s="55"/>
      <c r="B106" s="68"/>
      <c r="C106" s="115"/>
      <c r="D106" s="123"/>
      <c r="E106" s="124"/>
      <c r="F106" s="68"/>
      <c r="G106" s="75"/>
      <c r="H106" s="56"/>
      <c r="I106" s="92"/>
      <c r="J106" s="71"/>
      <c r="K106" s="70"/>
      <c r="L106" s="71"/>
      <c r="M106" s="70"/>
      <c r="N106" s="71"/>
      <c r="O106" s="70"/>
      <c r="P106" s="71"/>
      <c r="Q106" s="70"/>
      <c r="R106" s="75"/>
      <c r="S106" s="70"/>
      <c r="T106" s="68"/>
      <c r="U106" s="89"/>
      <c r="V106" s="51"/>
    </row>
    <row r="107" spans="1:30">
      <c r="A107" s="106" t="s">
        <v>213</v>
      </c>
      <c r="B107" s="107"/>
      <c r="C107" s="108"/>
      <c r="D107" s="109"/>
      <c r="E107" s="109"/>
      <c r="F107" s="104"/>
      <c r="G107" s="108"/>
      <c r="H107" s="99"/>
      <c r="I107" s="100"/>
      <c r="J107" s="101"/>
      <c r="K107" s="102"/>
      <c r="L107" s="101"/>
      <c r="M107" s="102"/>
      <c r="N107" s="101"/>
      <c r="O107" s="102"/>
      <c r="P107" s="101"/>
      <c r="Q107" s="102"/>
      <c r="R107" s="103"/>
      <c r="S107" s="102"/>
      <c r="T107" s="104"/>
      <c r="U107" s="105"/>
      <c r="V107" s="182"/>
    </row>
    <row r="108" spans="1:30">
      <c r="A108" s="55"/>
      <c r="B108" s="68"/>
      <c r="C108" s="115"/>
      <c r="D108" s="148"/>
      <c r="E108" s="149"/>
      <c r="F108" s="68"/>
      <c r="G108" s="75"/>
      <c r="H108" s="56"/>
      <c r="I108" s="92"/>
      <c r="J108" s="71"/>
      <c r="K108" s="70"/>
      <c r="L108" s="71"/>
      <c r="M108" s="70"/>
      <c r="N108" s="71"/>
      <c r="O108" s="70"/>
      <c r="P108" s="71"/>
      <c r="Q108" s="70"/>
      <c r="R108" s="75"/>
      <c r="S108" s="70"/>
      <c r="T108" s="68"/>
      <c r="U108" s="89"/>
      <c r="V108" s="51"/>
    </row>
    <row r="109" spans="1:30" ht="32.25" customHeight="1">
      <c r="A109" s="55"/>
      <c r="B109" s="68"/>
      <c r="C109" s="490" t="s">
        <v>250</v>
      </c>
      <c r="D109" s="491"/>
      <c r="E109" s="492"/>
      <c r="F109" s="68"/>
      <c r="G109" s="75"/>
      <c r="H109" s="56"/>
      <c r="I109" s="92"/>
      <c r="J109" s="71"/>
      <c r="K109" s="70"/>
      <c r="L109" s="71"/>
      <c r="M109" s="70"/>
      <c r="N109" s="71"/>
      <c r="O109" s="70"/>
      <c r="P109" s="71"/>
      <c r="Q109" s="70"/>
      <c r="R109" s="75"/>
      <c r="S109" s="70"/>
      <c r="T109" s="68"/>
      <c r="U109" s="89"/>
      <c r="V109" s="51"/>
    </row>
    <row r="110" spans="1:30">
      <c r="A110" s="55"/>
      <c r="B110" s="68"/>
      <c r="C110" s="115" t="s">
        <v>14</v>
      </c>
      <c r="D110" s="45" t="s">
        <v>403</v>
      </c>
      <c r="E110" s="45"/>
      <c r="F110" s="46" t="s">
        <v>629</v>
      </c>
      <c r="G110" s="50"/>
      <c r="H110" s="56"/>
      <c r="I110" s="147">
        <v>760</v>
      </c>
      <c r="J110" s="71">
        <v>5000</v>
      </c>
      <c r="K110" s="147">
        <v>60</v>
      </c>
      <c r="L110" s="71">
        <v>5000</v>
      </c>
      <c r="M110" s="147">
        <v>60</v>
      </c>
      <c r="N110" s="71">
        <v>5000</v>
      </c>
      <c r="O110" s="147">
        <v>60</v>
      </c>
      <c r="P110" s="71">
        <v>5000</v>
      </c>
      <c r="Q110" s="147">
        <v>60</v>
      </c>
      <c r="R110" s="71">
        <v>5000</v>
      </c>
      <c r="S110" s="147"/>
      <c r="T110" s="46" t="s">
        <v>213</v>
      </c>
      <c r="U110" s="89"/>
      <c r="V110" s="51"/>
    </row>
    <row r="111" spans="1:30">
      <c r="A111" s="55"/>
      <c r="B111" s="68"/>
      <c r="C111" s="115" t="s">
        <v>21</v>
      </c>
      <c r="D111" s="45" t="s">
        <v>608</v>
      </c>
      <c r="E111" s="45"/>
      <c r="F111" s="46" t="s">
        <v>630</v>
      </c>
      <c r="G111" s="50"/>
      <c r="H111" s="56"/>
      <c r="I111" s="147">
        <v>1</v>
      </c>
      <c r="J111" s="71">
        <v>121200</v>
      </c>
      <c r="K111" s="147">
        <v>1</v>
      </c>
      <c r="L111" s="71">
        <v>124836</v>
      </c>
      <c r="M111" s="147">
        <v>1</v>
      </c>
      <c r="N111" s="71">
        <v>128581</v>
      </c>
      <c r="O111" s="147">
        <v>1</v>
      </c>
      <c r="P111" s="71">
        <v>132438</v>
      </c>
      <c r="Q111" s="147">
        <v>1</v>
      </c>
      <c r="R111" s="71">
        <v>136411</v>
      </c>
      <c r="S111" s="147"/>
      <c r="T111" s="46" t="s">
        <v>213</v>
      </c>
      <c r="U111" s="89"/>
      <c r="V111" s="51"/>
    </row>
    <row r="112" spans="1:30">
      <c r="A112" s="55"/>
      <c r="B112" s="68"/>
      <c r="C112" s="115" t="s">
        <v>25</v>
      </c>
      <c r="D112" s="45" t="s">
        <v>609</v>
      </c>
      <c r="E112" s="45"/>
      <c r="F112" s="46" t="s">
        <v>631</v>
      </c>
      <c r="G112" s="50"/>
      <c r="H112" s="56"/>
      <c r="I112" s="147">
        <v>4</v>
      </c>
      <c r="J112" s="71">
        <v>1920</v>
      </c>
      <c r="K112" s="147">
        <v>5</v>
      </c>
      <c r="L112" s="71">
        <v>2112</v>
      </c>
      <c r="M112" s="147">
        <v>7</v>
      </c>
      <c r="N112" s="71">
        <v>2534</v>
      </c>
      <c r="O112" s="147">
        <v>9</v>
      </c>
      <c r="P112" s="71">
        <v>3041</v>
      </c>
      <c r="Q112" s="147">
        <v>10</v>
      </c>
      <c r="R112" s="71">
        <v>36495</v>
      </c>
      <c r="S112" s="147"/>
      <c r="T112" s="46" t="s">
        <v>213</v>
      </c>
      <c r="U112" s="89"/>
      <c r="V112" s="51"/>
    </row>
    <row r="113" spans="1:22">
      <c r="A113" s="55"/>
      <c r="B113" s="68"/>
      <c r="C113" s="51"/>
      <c r="D113" s="45" t="s">
        <v>610</v>
      </c>
      <c r="E113" s="45"/>
      <c r="F113" s="46"/>
      <c r="G113" s="50"/>
      <c r="H113" s="56"/>
      <c r="I113" s="92"/>
      <c r="J113" s="71"/>
      <c r="K113" s="70"/>
      <c r="L113" s="71"/>
      <c r="M113" s="70"/>
      <c r="N113" s="71"/>
      <c r="O113" s="70"/>
      <c r="P113" s="71"/>
      <c r="Q113" s="70"/>
      <c r="R113" s="75"/>
      <c r="S113" s="70"/>
      <c r="T113" s="68"/>
      <c r="U113" s="89"/>
      <c r="V113" s="51"/>
    </row>
    <row r="114" spans="1:22">
      <c r="A114" s="55"/>
      <c r="B114" s="68"/>
      <c r="C114" s="115" t="s">
        <v>40</v>
      </c>
      <c r="D114" s="45" t="s">
        <v>611</v>
      </c>
      <c r="E114" s="45"/>
      <c r="F114" s="46" t="s">
        <v>632</v>
      </c>
      <c r="G114" s="50"/>
      <c r="H114" s="56"/>
      <c r="I114" s="147">
        <v>1</v>
      </c>
      <c r="J114" s="71">
        <v>63000</v>
      </c>
      <c r="K114" s="147">
        <v>1</v>
      </c>
      <c r="L114" s="71">
        <v>84000</v>
      </c>
      <c r="M114" s="147">
        <v>1</v>
      </c>
      <c r="N114" s="71">
        <v>84000</v>
      </c>
      <c r="O114" s="147">
        <v>1</v>
      </c>
      <c r="P114" s="71">
        <v>84000</v>
      </c>
      <c r="Q114" s="147">
        <v>1</v>
      </c>
      <c r="R114" s="71">
        <v>84000</v>
      </c>
      <c r="S114" s="147"/>
      <c r="T114" s="46" t="s">
        <v>213</v>
      </c>
      <c r="U114" s="89"/>
      <c r="V114" s="51"/>
    </row>
    <row r="115" spans="1:22">
      <c r="A115" s="55"/>
      <c r="B115" s="68"/>
      <c r="C115" s="115" t="s">
        <v>255</v>
      </c>
      <c r="D115" s="45" t="s">
        <v>612</v>
      </c>
      <c r="E115" s="45"/>
      <c r="F115" s="46" t="s">
        <v>633</v>
      </c>
      <c r="G115" s="50"/>
      <c r="H115" s="56"/>
      <c r="I115" s="147">
        <v>1</v>
      </c>
      <c r="J115" s="71">
        <v>18725</v>
      </c>
      <c r="K115" s="147">
        <v>1</v>
      </c>
      <c r="L115" s="71">
        <v>19661</v>
      </c>
      <c r="M115" s="147">
        <v>1</v>
      </c>
      <c r="N115" s="71">
        <v>20644</v>
      </c>
      <c r="O115" s="147">
        <v>1</v>
      </c>
      <c r="P115" s="71">
        <v>21676</v>
      </c>
      <c r="Q115" s="147">
        <v>1</v>
      </c>
      <c r="R115" s="71">
        <v>22760</v>
      </c>
      <c r="S115" s="147"/>
      <c r="T115" s="46" t="s">
        <v>213</v>
      </c>
      <c r="U115" s="89"/>
      <c r="V115" s="51"/>
    </row>
    <row r="116" spans="1:22">
      <c r="A116" s="55"/>
      <c r="B116" s="68"/>
      <c r="C116" s="115" t="s">
        <v>257</v>
      </c>
      <c r="D116" s="45" t="s">
        <v>613</v>
      </c>
      <c r="E116" s="45"/>
      <c r="F116" s="46" t="s">
        <v>633</v>
      </c>
      <c r="G116" s="50"/>
      <c r="H116" s="56"/>
      <c r="I116" s="147">
        <v>1</v>
      </c>
      <c r="J116" s="71">
        <v>30000</v>
      </c>
      <c r="K116" s="147">
        <v>1</v>
      </c>
      <c r="L116" s="71">
        <v>35000</v>
      </c>
      <c r="M116" s="147">
        <v>1</v>
      </c>
      <c r="N116" s="71">
        <v>40000</v>
      </c>
      <c r="O116" s="147">
        <v>1</v>
      </c>
      <c r="P116" s="71">
        <v>45000</v>
      </c>
      <c r="Q116" s="147">
        <v>1</v>
      </c>
      <c r="R116" s="71">
        <v>50000</v>
      </c>
      <c r="S116" s="147"/>
      <c r="T116" s="46" t="s">
        <v>213</v>
      </c>
      <c r="U116" s="89"/>
      <c r="V116" s="51"/>
    </row>
    <row r="117" spans="1:22">
      <c r="A117" s="55"/>
      <c r="B117" s="68"/>
      <c r="C117" s="115" t="s">
        <v>259</v>
      </c>
      <c r="D117" s="45" t="s">
        <v>614</v>
      </c>
      <c r="E117" s="45"/>
      <c r="F117" s="46" t="s">
        <v>634</v>
      </c>
      <c r="G117" s="50"/>
      <c r="H117" s="56"/>
      <c r="I117" s="147">
        <v>1</v>
      </c>
      <c r="J117" s="71">
        <v>3000</v>
      </c>
      <c r="K117" s="147">
        <v>1</v>
      </c>
      <c r="L117" s="71">
        <v>4000</v>
      </c>
      <c r="M117" s="147">
        <v>1</v>
      </c>
      <c r="N117" s="71">
        <v>5000</v>
      </c>
      <c r="O117" s="147">
        <v>1</v>
      </c>
      <c r="P117" s="71">
        <v>6000</v>
      </c>
      <c r="Q117" s="147">
        <v>1</v>
      </c>
      <c r="R117" s="71">
        <v>7000</v>
      </c>
      <c r="S117" s="147"/>
      <c r="T117" s="46" t="s">
        <v>213</v>
      </c>
      <c r="U117" s="89"/>
      <c r="V117" s="51"/>
    </row>
    <row r="118" spans="1:22">
      <c r="A118" s="55"/>
      <c r="B118" s="68"/>
      <c r="C118" s="115"/>
      <c r="D118" s="15" t="s">
        <v>615</v>
      </c>
      <c r="E118" s="15"/>
      <c r="F118" s="46"/>
      <c r="G118" s="50"/>
      <c r="H118" s="56"/>
      <c r="I118" s="93"/>
      <c r="J118" s="71"/>
      <c r="K118" s="93"/>
      <c r="L118" s="71"/>
      <c r="M118" s="93"/>
      <c r="N118" s="71"/>
      <c r="O118" s="93"/>
      <c r="P118" s="71"/>
      <c r="Q118" s="93"/>
      <c r="R118" s="71"/>
      <c r="S118" s="93"/>
      <c r="T118" s="68"/>
      <c r="U118" s="89"/>
      <c r="V118" s="51"/>
    </row>
    <row r="119" spans="1:22">
      <c r="A119" s="55"/>
      <c r="B119" s="68"/>
      <c r="C119" s="115" t="s">
        <v>261</v>
      </c>
      <c r="D119" s="15" t="s">
        <v>410</v>
      </c>
      <c r="E119" s="15"/>
      <c r="F119" s="46" t="s">
        <v>616</v>
      </c>
      <c r="G119" s="50"/>
      <c r="H119" s="56"/>
      <c r="I119" s="147">
        <v>1</v>
      </c>
      <c r="J119" s="71">
        <v>16000</v>
      </c>
      <c r="K119" s="147">
        <v>1</v>
      </c>
      <c r="L119" s="71">
        <v>18000</v>
      </c>
      <c r="M119" s="147">
        <v>1</v>
      </c>
      <c r="N119" s="71">
        <v>20000</v>
      </c>
      <c r="O119" s="147">
        <v>1</v>
      </c>
      <c r="P119" s="71">
        <v>22000</v>
      </c>
      <c r="Q119" s="147">
        <v>1</v>
      </c>
      <c r="R119" s="71">
        <v>24000</v>
      </c>
      <c r="S119" s="147"/>
      <c r="T119" s="46" t="s">
        <v>213</v>
      </c>
      <c r="U119" s="89"/>
      <c r="V119" s="51"/>
    </row>
    <row r="120" spans="1:22">
      <c r="A120" s="55"/>
      <c r="B120" s="68"/>
      <c r="C120" s="115"/>
      <c r="D120" s="15"/>
      <c r="E120" s="15"/>
      <c r="F120" s="46" t="s">
        <v>635</v>
      </c>
      <c r="G120" s="50"/>
      <c r="H120" s="56"/>
      <c r="I120" s="93"/>
      <c r="J120" s="71"/>
      <c r="K120" s="93"/>
      <c r="L120" s="71"/>
      <c r="M120" s="93"/>
      <c r="N120" s="71"/>
      <c r="O120" s="93"/>
      <c r="P120" s="71"/>
      <c r="Q120" s="93"/>
      <c r="R120" s="71"/>
      <c r="S120" s="93"/>
      <c r="T120" s="68"/>
      <c r="U120" s="89"/>
      <c r="V120" s="51"/>
    </row>
    <row r="121" spans="1:22">
      <c r="A121" s="55"/>
      <c r="B121" s="68"/>
      <c r="C121" s="115" t="s">
        <v>263</v>
      </c>
      <c r="D121" s="15" t="s">
        <v>617</v>
      </c>
      <c r="E121" s="15"/>
      <c r="F121" s="46" t="s">
        <v>636</v>
      </c>
      <c r="G121" s="50"/>
      <c r="H121" s="56"/>
      <c r="I121" s="147">
        <v>1</v>
      </c>
      <c r="J121" s="71">
        <v>6800</v>
      </c>
      <c r="K121" s="147">
        <v>1</v>
      </c>
      <c r="L121" s="71">
        <v>7800</v>
      </c>
      <c r="M121" s="147">
        <v>1</v>
      </c>
      <c r="N121" s="71">
        <v>8800</v>
      </c>
      <c r="O121" s="147">
        <v>1</v>
      </c>
      <c r="P121" s="71">
        <v>9800</v>
      </c>
      <c r="Q121" s="147">
        <v>1</v>
      </c>
      <c r="R121" s="71">
        <v>10000</v>
      </c>
      <c r="S121" s="147"/>
      <c r="T121" s="46" t="s">
        <v>213</v>
      </c>
      <c r="U121" s="89"/>
      <c r="V121" s="51"/>
    </row>
    <row r="122" spans="1:22">
      <c r="A122" s="55"/>
      <c r="B122" s="68"/>
      <c r="C122" s="115"/>
      <c r="D122" s="15" t="s">
        <v>618</v>
      </c>
      <c r="E122" s="15"/>
      <c r="F122" s="46"/>
      <c r="G122" s="50"/>
      <c r="H122" s="56"/>
      <c r="I122" s="93"/>
      <c r="J122" s="71"/>
      <c r="K122" s="93"/>
      <c r="L122" s="71"/>
      <c r="M122" s="93"/>
      <c r="N122" s="71"/>
      <c r="O122" s="93"/>
      <c r="P122" s="71"/>
      <c r="Q122" s="93"/>
      <c r="R122" s="71"/>
      <c r="S122" s="93"/>
      <c r="T122" s="68"/>
      <c r="U122" s="89"/>
      <c r="V122" s="51"/>
    </row>
    <row r="123" spans="1:22">
      <c r="A123" s="55"/>
      <c r="B123" s="68"/>
      <c r="C123" s="115" t="s">
        <v>265</v>
      </c>
      <c r="D123" s="15" t="s">
        <v>619</v>
      </c>
      <c r="E123" s="15"/>
      <c r="F123" s="46" t="s">
        <v>637</v>
      </c>
      <c r="G123" s="50"/>
      <c r="H123" s="56"/>
      <c r="I123" s="147">
        <v>1</v>
      </c>
      <c r="J123" s="71">
        <v>18075</v>
      </c>
      <c r="K123" s="147">
        <v>1</v>
      </c>
      <c r="L123" s="71">
        <v>24960</v>
      </c>
      <c r="M123" s="147">
        <v>1</v>
      </c>
      <c r="N123" s="71">
        <v>31200</v>
      </c>
      <c r="O123" s="147">
        <v>1</v>
      </c>
      <c r="P123" s="71">
        <v>31200</v>
      </c>
      <c r="Q123" s="147">
        <v>1</v>
      </c>
      <c r="R123" s="71">
        <v>31200</v>
      </c>
      <c r="S123" s="147"/>
      <c r="T123" s="46" t="s">
        <v>213</v>
      </c>
      <c r="U123" s="89"/>
      <c r="V123" s="51"/>
    </row>
    <row r="124" spans="1:22" ht="30">
      <c r="A124" s="55"/>
      <c r="B124" s="68"/>
      <c r="C124" s="115" t="s">
        <v>267</v>
      </c>
      <c r="D124" s="496" t="s">
        <v>620</v>
      </c>
      <c r="E124" s="497"/>
      <c r="F124" s="120" t="s">
        <v>638</v>
      </c>
      <c r="G124" s="50"/>
      <c r="H124" s="56"/>
      <c r="I124" s="147">
        <v>1</v>
      </c>
      <c r="J124" s="71">
        <v>73000</v>
      </c>
      <c r="K124" s="147">
        <v>1</v>
      </c>
      <c r="L124" s="71">
        <v>100000</v>
      </c>
      <c r="M124" s="147">
        <v>1</v>
      </c>
      <c r="N124" s="71">
        <v>125000</v>
      </c>
      <c r="O124" s="147">
        <v>1</v>
      </c>
      <c r="P124" s="71">
        <v>150000</v>
      </c>
      <c r="Q124" s="147">
        <v>1</v>
      </c>
      <c r="R124" s="71">
        <v>175000</v>
      </c>
      <c r="S124" s="147"/>
      <c r="T124" s="46" t="s">
        <v>213</v>
      </c>
      <c r="U124" s="89"/>
      <c r="V124" s="51"/>
    </row>
    <row r="125" spans="1:22" ht="36" customHeight="1">
      <c r="A125" s="55"/>
      <c r="B125" s="68"/>
      <c r="C125" s="115" t="s">
        <v>269</v>
      </c>
      <c r="D125" s="496" t="s">
        <v>639</v>
      </c>
      <c r="E125" s="497"/>
      <c r="F125" s="120" t="s">
        <v>640</v>
      </c>
      <c r="G125" s="50"/>
      <c r="H125" s="56"/>
      <c r="I125" s="147">
        <v>1</v>
      </c>
      <c r="J125" s="71">
        <v>132775</v>
      </c>
      <c r="K125" s="147">
        <v>1</v>
      </c>
      <c r="L125" s="71">
        <v>150000</v>
      </c>
      <c r="M125" s="147">
        <v>1</v>
      </c>
      <c r="N125" s="71">
        <v>175000</v>
      </c>
      <c r="O125" s="147">
        <v>1</v>
      </c>
      <c r="P125" s="71">
        <v>200000</v>
      </c>
      <c r="Q125" s="147">
        <v>1</v>
      </c>
      <c r="R125" s="71">
        <v>225000</v>
      </c>
      <c r="S125" s="147"/>
      <c r="T125" s="46" t="s">
        <v>213</v>
      </c>
      <c r="U125" s="89"/>
      <c r="V125" s="51"/>
    </row>
    <row r="126" spans="1:22">
      <c r="A126" s="55"/>
      <c r="B126" s="68"/>
      <c r="C126" s="115" t="s">
        <v>271</v>
      </c>
      <c r="D126" s="15" t="s">
        <v>621</v>
      </c>
      <c r="E126" s="15"/>
      <c r="F126" s="46" t="s">
        <v>641</v>
      </c>
      <c r="G126" s="50"/>
      <c r="H126" s="56"/>
      <c r="I126" s="147">
        <v>1</v>
      </c>
      <c r="J126" s="71">
        <v>63000</v>
      </c>
      <c r="K126" s="147">
        <v>1</v>
      </c>
      <c r="L126" s="71">
        <v>84000</v>
      </c>
      <c r="M126" s="147">
        <v>1</v>
      </c>
      <c r="N126" s="71">
        <v>84000</v>
      </c>
      <c r="O126" s="147">
        <v>1</v>
      </c>
      <c r="P126" s="71">
        <v>84000</v>
      </c>
      <c r="Q126" s="147">
        <v>1</v>
      </c>
      <c r="R126" s="71">
        <v>84000</v>
      </c>
      <c r="S126" s="147"/>
      <c r="T126" s="46" t="s">
        <v>213</v>
      </c>
      <c r="U126" s="89"/>
      <c r="V126" s="51"/>
    </row>
    <row r="127" spans="1:22">
      <c r="A127" s="398"/>
      <c r="B127" s="399"/>
      <c r="C127" s="400"/>
      <c r="D127" s="401"/>
      <c r="E127" s="401"/>
      <c r="F127" s="399"/>
      <c r="G127" s="402"/>
      <c r="H127" s="403"/>
      <c r="I127" s="404"/>
      <c r="J127" s="405"/>
      <c r="K127" s="406"/>
      <c r="L127" s="405"/>
      <c r="M127" s="406"/>
      <c r="N127" s="405"/>
      <c r="O127" s="406"/>
      <c r="P127" s="405"/>
      <c r="Q127" s="406"/>
      <c r="R127" s="402"/>
      <c r="S127" s="406"/>
      <c r="T127" s="399"/>
      <c r="U127" s="407"/>
      <c r="V127" s="51"/>
    </row>
    <row r="128" spans="1:22" ht="32.25" customHeight="1">
      <c r="A128" s="408"/>
      <c r="B128" s="409"/>
      <c r="C128" s="493" t="s">
        <v>273</v>
      </c>
      <c r="D128" s="494"/>
      <c r="E128" s="495"/>
      <c r="F128" s="409"/>
      <c r="G128" s="410"/>
      <c r="H128" s="411"/>
      <c r="I128" s="412"/>
      <c r="J128" s="413"/>
      <c r="K128" s="414"/>
      <c r="L128" s="413"/>
      <c r="M128" s="414"/>
      <c r="N128" s="413"/>
      <c r="O128" s="414"/>
      <c r="P128" s="413"/>
      <c r="Q128" s="414"/>
      <c r="R128" s="410"/>
      <c r="S128" s="414"/>
      <c r="T128" s="409"/>
      <c r="U128" s="415"/>
      <c r="V128" s="51"/>
    </row>
    <row r="129" spans="1:22">
      <c r="A129" s="55"/>
      <c r="B129" s="68"/>
      <c r="C129" s="115" t="s">
        <v>511</v>
      </c>
      <c r="D129" s="15" t="s">
        <v>278</v>
      </c>
      <c r="E129" s="15"/>
      <c r="F129" s="46" t="s">
        <v>642</v>
      </c>
      <c r="G129" s="50"/>
      <c r="H129" s="56"/>
      <c r="I129" s="147">
        <v>1</v>
      </c>
      <c r="J129" s="71">
        <v>100000</v>
      </c>
      <c r="K129" s="147">
        <v>1</v>
      </c>
      <c r="L129" s="71">
        <v>150000</v>
      </c>
      <c r="M129" s="147">
        <v>1</v>
      </c>
      <c r="N129" s="71">
        <v>200000</v>
      </c>
      <c r="O129" s="147">
        <v>1</v>
      </c>
      <c r="P129" s="71">
        <v>250000</v>
      </c>
      <c r="Q129" s="147">
        <v>1</v>
      </c>
      <c r="R129" s="71">
        <v>300000</v>
      </c>
      <c r="S129" s="147"/>
      <c r="T129" s="46" t="s">
        <v>213</v>
      </c>
      <c r="U129" s="89"/>
      <c r="V129" s="51"/>
    </row>
    <row r="130" spans="1:22">
      <c r="A130" s="55"/>
      <c r="B130" s="68"/>
      <c r="C130" s="115" t="s">
        <v>516</v>
      </c>
      <c r="D130" s="15" t="s">
        <v>622</v>
      </c>
      <c r="E130" s="15"/>
      <c r="F130" s="46" t="s">
        <v>643</v>
      </c>
      <c r="G130" s="50"/>
      <c r="H130" s="56"/>
      <c r="I130" s="147">
        <v>4</v>
      </c>
      <c r="J130" s="71">
        <v>70060</v>
      </c>
      <c r="K130" s="147">
        <v>5</v>
      </c>
      <c r="L130" s="71">
        <v>72500</v>
      </c>
      <c r="M130" s="147">
        <v>6</v>
      </c>
      <c r="N130" s="71">
        <v>75000</v>
      </c>
      <c r="O130" s="147">
        <v>7</v>
      </c>
      <c r="P130" s="71">
        <v>77500</v>
      </c>
      <c r="Q130" s="147">
        <v>8</v>
      </c>
      <c r="R130" s="71">
        <v>80000</v>
      </c>
      <c r="S130" s="147"/>
      <c r="T130" s="46" t="s">
        <v>213</v>
      </c>
      <c r="U130" s="89"/>
      <c r="V130" s="51"/>
    </row>
    <row r="131" spans="1:22" ht="30.75" customHeight="1">
      <c r="A131" s="55"/>
      <c r="B131" s="68"/>
      <c r="C131" s="115" t="s">
        <v>521</v>
      </c>
      <c r="D131" s="496" t="s">
        <v>623</v>
      </c>
      <c r="E131" s="497"/>
      <c r="F131" s="46" t="s">
        <v>644</v>
      </c>
      <c r="G131" s="50"/>
      <c r="H131" s="56"/>
      <c r="I131" s="147">
        <v>1</v>
      </c>
      <c r="J131" s="71">
        <v>58200</v>
      </c>
      <c r="K131" s="147">
        <v>1</v>
      </c>
      <c r="L131" s="71">
        <v>65000</v>
      </c>
      <c r="M131" s="147">
        <v>1</v>
      </c>
      <c r="N131" s="71">
        <v>70000</v>
      </c>
      <c r="O131" s="147">
        <v>1</v>
      </c>
      <c r="P131" s="71">
        <v>75000</v>
      </c>
      <c r="Q131" s="147">
        <v>1</v>
      </c>
      <c r="R131" s="71">
        <v>80000</v>
      </c>
      <c r="S131" s="147"/>
      <c r="T131" s="46" t="s">
        <v>213</v>
      </c>
      <c r="U131" s="89"/>
      <c r="V131" s="51"/>
    </row>
    <row r="132" spans="1:22">
      <c r="A132" s="55"/>
      <c r="B132" s="68"/>
      <c r="C132" s="115"/>
      <c r="D132" s="148"/>
      <c r="E132" s="149"/>
      <c r="F132" s="68"/>
      <c r="G132" s="75"/>
      <c r="H132" s="56"/>
      <c r="I132" s="92"/>
      <c r="J132" s="71"/>
      <c r="K132" s="70"/>
      <c r="L132" s="71"/>
      <c r="M132" s="70"/>
      <c r="N132" s="71"/>
      <c r="O132" s="70"/>
      <c r="P132" s="71"/>
      <c r="Q132" s="70"/>
      <c r="R132" s="75"/>
      <c r="S132" s="70"/>
      <c r="T132" s="68"/>
      <c r="U132" s="89"/>
      <c r="V132" s="51"/>
    </row>
    <row r="133" spans="1:22" ht="29.25" customHeight="1">
      <c r="A133" s="55"/>
      <c r="B133" s="68"/>
      <c r="C133" s="490" t="s">
        <v>287</v>
      </c>
      <c r="D133" s="491"/>
      <c r="E133" s="492"/>
      <c r="F133" s="68"/>
      <c r="G133" s="75"/>
      <c r="H133" s="56"/>
      <c r="I133" s="92"/>
      <c r="J133" s="71"/>
      <c r="K133" s="70"/>
      <c r="L133" s="71"/>
      <c r="M133" s="70"/>
      <c r="N133" s="71"/>
      <c r="O133" s="70"/>
      <c r="P133" s="71"/>
      <c r="Q133" s="70"/>
      <c r="R133" s="75"/>
      <c r="S133" s="70"/>
      <c r="T133" s="68"/>
      <c r="U133" s="89"/>
      <c r="V133" s="51"/>
    </row>
    <row r="134" spans="1:22">
      <c r="A134" s="55"/>
      <c r="B134" s="68"/>
      <c r="C134" s="115" t="s">
        <v>528</v>
      </c>
      <c r="D134" s="15" t="s">
        <v>288</v>
      </c>
      <c r="E134" s="15"/>
      <c r="F134" s="46" t="s">
        <v>645</v>
      </c>
      <c r="G134" s="50"/>
      <c r="H134" s="56"/>
      <c r="I134" s="147">
        <v>1</v>
      </c>
      <c r="J134" s="71">
        <v>126870</v>
      </c>
      <c r="K134" s="147">
        <v>1</v>
      </c>
      <c r="L134" s="71">
        <v>135000</v>
      </c>
      <c r="M134" s="147">
        <v>1</v>
      </c>
      <c r="N134" s="71">
        <v>140000</v>
      </c>
      <c r="O134" s="147">
        <v>1</v>
      </c>
      <c r="P134" s="71">
        <v>145000</v>
      </c>
      <c r="Q134" s="147">
        <v>1</v>
      </c>
      <c r="R134" s="71">
        <v>150000</v>
      </c>
      <c r="S134" s="147"/>
      <c r="T134" s="46" t="s">
        <v>213</v>
      </c>
      <c r="U134" s="89"/>
      <c r="V134" s="51"/>
    </row>
    <row r="135" spans="1:22">
      <c r="A135" s="55"/>
      <c r="B135" s="68"/>
      <c r="C135" s="115"/>
      <c r="D135" s="148"/>
      <c r="E135" s="149"/>
      <c r="F135" s="68"/>
      <c r="G135" s="75"/>
      <c r="H135" s="56"/>
      <c r="I135" s="92"/>
      <c r="J135" s="71"/>
      <c r="K135" s="70"/>
      <c r="L135" s="71"/>
      <c r="M135" s="70"/>
      <c r="N135" s="71"/>
      <c r="O135" s="70"/>
      <c r="P135" s="71"/>
      <c r="Q135" s="70"/>
      <c r="R135" s="75"/>
      <c r="S135" s="70"/>
      <c r="T135" s="68"/>
      <c r="U135" s="89"/>
      <c r="V135" s="51"/>
    </row>
    <row r="136" spans="1:22" ht="33.75" customHeight="1">
      <c r="A136" s="55"/>
      <c r="B136" s="68"/>
      <c r="C136" s="500" t="s">
        <v>290</v>
      </c>
      <c r="D136" s="501"/>
      <c r="E136" s="502"/>
      <c r="F136" s="68"/>
      <c r="G136" s="75"/>
      <c r="H136" s="56"/>
      <c r="I136" s="92"/>
      <c r="J136" s="71"/>
      <c r="K136" s="70"/>
      <c r="L136" s="71"/>
      <c r="M136" s="70"/>
      <c r="N136" s="71"/>
      <c r="O136" s="70"/>
      <c r="P136" s="71"/>
      <c r="Q136" s="70"/>
      <c r="R136" s="75"/>
      <c r="S136" s="70"/>
      <c r="T136" s="68"/>
      <c r="U136" s="89"/>
      <c r="V136" s="51"/>
    </row>
    <row r="137" spans="1:22">
      <c r="A137" s="55"/>
      <c r="B137" s="68"/>
      <c r="C137" s="116" t="s">
        <v>533</v>
      </c>
      <c r="D137" s="51" t="s">
        <v>624</v>
      </c>
      <c r="E137" s="51"/>
      <c r="F137" s="46" t="s">
        <v>646</v>
      </c>
      <c r="G137" s="50"/>
      <c r="H137" s="56"/>
      <c r="I137" s="147">
        <v>1</v>
      </c>
      <c r="J137" s="71">
        <v>211200</v>
      </c>
      <c r="K137" s="147">
        <v>1</v>
      </c>
      <c r="L137" s="71">
        <v>211200</v>
      </c>
      <c r="M137" s="147">
        <v>1</v>
      </c>
      <c r="N137" s="71">
        <v>211200</v>
      </c>
      <c r="O137" s="147">
        <v>1</v>
      </c>
      <c r="P137" s="71">
        <v>211200</v>
      </c>
      <c r="Q137" s="147">
        <v>1</v>
      </c>
      <c r="R137" s="71">
        <v>211200</v>
      </c>
      <c r="S137" s="147"/>
      <c r="T137" s="46" t="s">
        <v>213</v>
      </c>
      <c r="U137" s="89"/>
      <c r="V137" s="51"/>
    </row>
    <row r="138" spans="1:22">
      <c r="A138" s="55"/>
      <c r="B138" s="68"/>
      <c r="C138" s="115"/>
      <c r="D138" s="148"/>
      <c r="E138" s="149"/>
      <c r="F138" s="68"/>
      <c r="G138" s="75"/>
      <c r="H138" s="56"/>
      <c r="I138" s="92"/>
      <c r="J138" s="71"/>
      <c r="K138" s="70"/>
      <c r="L138" s="71"/>
      <c r="M138" s="70"/>
      <c r="N138" s="71"/>
      <c r="O138" s="70"/>
      <c r="P138" s="71"/>
      <c r="Q138" s="70"/>
      <c r="R138" s="75"/>
      <c r="S138" s="70"/>
      <c r="T138" s="68"/>
      <c r="U138" s="89"/>
      <c r="V138" s="51"/>
    </row>
    <row r="139" spans="1:22">
      <c r="A139" s="55"/>
      <c r="B139" s="68"/>
      <c r="C139" s="115"/>
      <c r="D139" s="150"/>
      <c r="E139" s="151"/>
      <c r="F139" s="68"/>
      <c r="G139" s="75"/>
      <c r="H139" s="56"/>
      <c r="I139" s="92"/>
      <c r="J139" s="71"/>
      <c r="K139" s="70"/>
      <c r="L139" s="71"/>
      <c r="M139" s="70"/>
      <c r="N139" s="71"/>
      <c r="O139" s="70"/>
      <c r="P139" s="71"/>
      <c r="Q139" s="70"/>
      <c r="R139" s="75"/>
      <c r="S139" s="70"/>
      <c r="T139" s="68"/>
      <c r="U139" s="89"/>
      <c r="V139" s="51"/>
    </row>
    <row r="140" spans="1:22">
      <c r="A140" s="106" t="s">
        <v>212</v>
      </c>
      <c r="B140" s="107"/>
      <c r="C140" s="108"/>
      <c r="D140" s="109"/>
      <c r="E140" s="109"/>
      <c r="F140" s="104"/>
      <c r="G140" s="108"/>
      <c r="H140" s="99"/>
      <c r="I140" s="100"/>
      <c r="J140" s="101"/>
      <c r="K140" s="102"/>
      <c r="L140" s="101"/>
      <c r="M140" s="102"/>
      <c r="N140" s="101"/>
      <c r="O140" s="102"/>
      <c r="P140" s="101"/>
      <c r="Q140" s="102"/>
      <c r="R140" s="103"/>
      <c r="S140" s="102"/>
      <c r="T140" s="104"/>
      <c r="U140" s="105"/>
      <c r="V140" s="182"/>
    </row>
    <row r="141" spans="1:22" ht="30" customHeight="1">
      <c r="A141" s="55"/>
      <c r="B141" s="68"/>
      <c r="C141" s="490" t="s">
        <v>250</v>
      </c>
      <c r="D141" s="491"/>
      <c r="E141" s="492"/>
      <c r="F141" s="68"/>
      <c r="G141" s="75"/>
      <c r="H141" s="56"/>
      <c r="I141" s="92"/>
      <c r="J141" s="71"/>
      <c r="K141" s="70"/>
      <c r="L141" s="71"/>
      <c r="M141" s="70"/>
      <c r="N141" s="71"/>
      <c r="O141" s="70"/>
      <c r="P141" s="71"/>
      <c r="Q141" s="70"/>
      <c r="R141" s="75"/>
      <c r="S141" s="70"/>
      <c r="T141" s="68"/>
      <c r="U141" s="89"/>
      <c r="V141" s="51"/>
    </row>
    <row r="142" spans="1:22">
      <c r="A142" s="55"/>
      <c r="B142" s="68"/>
      <c r="C142" s="152">
        <v>1</v>
      </c>
      <c r="D142" s="156"/>
      <c r="E142" s="132" t="s">
        <v>403</v>
      </c>
      <c r="F142" s="125" t="s">
        <v>647</v>
      </c>
      <c r="G142" s="75"/>
      <c r="H142" s="56"/>
      <c r="I142" s="153">
        <v>1</v>
      </c>
      <c r="J142" s="127">
        <v>2900</v>
      </c>
      <c r="K142" s="127">
        <v>1</v>
      </c>
      <c r="L142" s="127">
        <v>3400</v>
      </c>
      <c r="M142" s="127">
        <v>1</v>
      </c>
      <c r="N142" s="127">
        <f>(L142+L142*10%)</f>
        <v>3740</v>
      </c>
      <c r="O142" s="127">
        <v>1</v>
      </c>
      <c r="P142" s="127">
        <f>(N142+(N142*10%))</f>
        <v>4114</v>
      </c>
      <c r="Q142" s="127">
        <v>1</v>
      </c>
      <c r="R142" s="130">
        <f>(P142+(P142*10%))</f>
        <v>4525.3999999999996</v>
      </c>
      <c r="S142" s="127"/>
      <c r="T142" s="46" t="s">
        <v>212</v>
      </c>
      <c r="U142" s="89"/>
      <c r="V142" s="51"/>
    </row>
    <row r="143" spans="1:22" ht="30">
      <c r="A143" s="55"/>
      <c r="B143" s="68"/>
      <c r="C143" s="152">
        <v>2</v>
      </c>
      <c r="D143" s="156"/>
      <c r="E143" s="132" t="s">
        <v>404</v>
      </c>
      <c r="F143" s="166" t="s">
        <v>429</v>
      </c>
      <c r="G143" s="75"/>
      <c r="H143" s="56"/>
      <c r="I143" s="133">
        <v>1</v>
      </c>
      <c r="J143" s="127">
        <v>86100</v>
      </c>
      <c r="K143" s="133">
        <v>1</v>
      </c>
      <c r="L143" s="127">
        <f t="shared" ref="L143:L163" si="0">(J143+(J143*10%))</f>
        <v>94710</v>
      </c>
      <c r="M143" s="133">
        <v>1</v>
      </c>
      <c r="N143" s="127">
        <f t="shared" ref="N143:N163" si="1">(L143+L143*10%)</f>
        <v>104181</v>
      </c>
      <c r="O143" s="133">
        <v>1</v>
      </c>
      <c r="P143" s="127">
        <f t="shared" ref="P143:P163" si="2">(N143+(N143*10%))</f>
        <v>114599.1</v>
      </c>
      <c r="Q143" s="133">
        <v>1</v>
      </c>
      <c r="R143" s="130">
        <f t="shared" ref="R143:R163" si="3">(P143+(P143*10%))</f>
        <v>126059.01000000001</v>
      </c>
      <c r="S143" s="133"/>
      <c r="T143" s="46" t="s">
        <v>212</v>
      </c>
      <c r="U143" s="89"/>
      <c r="V143" s="51"/>
    </row>
    <row r="144" spans="1:22" ht="30">
      <c r="A144" s="55"/>
      <c r="B144" s="68"/>
      <c r="C144" s="152">
        <v>3</v>
      </c>
      <c r="D144" s="156"/>
      <c r="E144" s="132" t="s">
        <v>406</v>
      </c>
      <c r="F144" s="138" t="s">
        <v>648</v>
      </c>
      <c r="G144" s="75"/>
      <c r="H144" s="56"/>
      <c r="I144" s="133">
        <v>1</v>
      </c>
      <c r="J144" s="127">
        <v>7200</v>
      </c>
      <c r="K144" s="133">
        <v>1</v>
      </c>
      <c r="L144" s="127">
        <v>10800</v>
      </c>
      <c r="M144" s="133">
        <v>1</v>
      </c>
      <c r="N144" s="127">
        <f t="shared" si="1"/>
        <v>11880</v>
      </c>
      <c r="O144" s="133">
        <v>1</v>
      </c>
      <c r="P144" s="127">
        <f t="shared" si="2"/>
        <v>13068</v>
      </c>
      <c r="Q144" s="133">
        <v>1</v>
      </c>
      <c r="R144" s="130">
        <f t="shared" si="3"/>
        <v>14374.8</v>
      </c>
      <c r="S144" s="133"/>
      <c r="T144" s="46" t="s">
        <v>212</v>
      </c>
      <c r="U144" s="89"/>
      <c r="V144" s="51"/>
    </row>
    <row r="145" spans="1:22">
      <c r="A145" s="55"/>
      <c r="B145" s="68"/>
      <c r="C145" s="152">
        <v>4</v>
      </c>
      <c r="D145" s="156"/>
      <c r="E145" s="132" t="s">
        <v>407</v>
      </c>
      <c r="F145" s="125" t="s">
        <v>433</v>
      </c>
      <c r="G145" s="75"/>
      <c r="H145" s="56"/>
      <c r="I145" s="133">
        <v>1</v>
      </c>
      <c r="J145" s="127">
        <v>84000</v>
      </c>
      <c r="K145" s="133">
        <v>1</v>
      </c>
      <c r="L145" s="127">
        <f t="shared" si="0"/>
        <v>92400</v>
      </c>
      <c r="M145" s="133">
        <v>1</v>
      </c>
      <c r="N145" s="127">
        <f t="shared" si="1"/>
        <v>101640</v>
      </c>
      <c r="O145" s="133">
        <v>1</v>
      </c>
      <c r="P145" s="127">
        <f t="shared" si="2"/>
        <v>111804</v>
      </c>
      <c r="Q145" s="133">
        <v>1</v>
      </c>
      <c r="R145" s="130">
        <f t="shared" si="3"/>
        <v>122984.4</v>
      </c>
      <c r="S145" s="133"/>
      <c r="T145" s="46" t="s">
        <v>212</v>
      </c>
      <c r="U145" s="89"/>
      <c r="V145" s="51"/>
    </row>
    <row r="146" spans="1:22" ht="30">
      <c r="A146" s="55"/>
      <c r="B146" s="68"/>
      <c r="C146" s="168">
        <v>5</v>
      </c>
      <c r="D146" s="169"/>
      <c r="E146" s="139" t="s">
        <v>408</v>
      </c>
      <c r="F146" s="166" t="s">
        <v>649</v>
      </c>
      <c r="G146" s="75"/>
      <c r="H146" s="56"/>
      <c r="I146" s="143">
        <v>1</v>
      </c>
      <c r="J146" s="129">
        <v>12000</v>
      </c>
      <c r="K146" s="143">
        <v>1</v>
      </c>
      <c r="L146" s="129">
        <f t="shared" si="0"/>
        <v>13200</v>
      </c>
      <c r="M146" s="143">
        <v>1</v>
      </c>
      <c r="N146" s="129">
        <f t="shared" si="1"/>
        <v>14520</v>
      </c>
      <c r="O146" s="143">
        <v>1</v>
      </c>
      <c r="P146" s="129">
        <f t="shared" si="2"/>
        <v>15972</v>
      </c>
      <c r="Q146" s="143">
        <v>1</v>
      </c>
      <c r="R146" s="131">
        <f t="shared" si="3"/>
        <v>17569.2</v>
      </c>
      <c r="S146" s="143"/>
      <c r="T146" s="46" t="s">
        <v>212</v>
      </c>
      <c r="U146" s="89"/>
      <c r="V146" s="51"/>
    </row>
    <row r="147" spans="1:22" ht="30">
      <c r="A147" s="55"/>
      <c r="B147" s="68"/>
      <c r="C147" s="168">
        <v>6</v>
      </c>
      <c r="D147" s="169"/>
      <c r="E147" s="139" t="s">
        <v>409</v>
      </c>
      <c r="F147" s="73" t="s">
        <v>435</v>
      </c>
      <c r="G147" s="75"/>
      <c r="H147" s="56"/>
      <c r="I147" s="143">
        <v>1</v>
      </c>
      <c r="J147" s="129">
        <v>10000</v>
      </c>
      <c r="K147" s="143">
        <v>1</v>
      </c>
      <c r="L147" s="129">
        <f t="shared" si="0"/>
        <v>11000</v>
      </c>
      <c r="M147" s="143">
        <v>1</v>
      </c>
      <c r="N147" s="129">
        <f t="shared" si="1"/>
        <v>12100</v>
      </c>
      <c r="O147" s="143">
        <v>1</v>
      </c>
      <c r="P147" s="129">
        <f t="shared" si="2"/>
        <v>13310</v>
      </c>
      <c r="Q147" s="143">
        <v>1</v>
      </c>
      <c r="R147" s="131">
        <f t="shared" si="3"/>
        <v>14641</v>
      </c>
      <c r="S147" s="143"/>
      <c r="T147" s="46" t="s">
        <v>212</v>
      </c>
      <c r="U147" s="89"/>
      <c r="V147" s="51"/>
    </row>
    <row r="148" spans="1:22" ht="30">
      <c r="A148" s="55"/>
      <c r="B148" s="68"/>
      <c r="C148" s="168">
        <v>7</v>
      </c>
      <c r="D148" s="156"/>
      <c r="E148" s="132" t="s">
        <v>260</v>
      </c>
      <c r="F148" s="138" t="s">
        <v>436</v>
      </c>
      <c r="G148" s="75"/>
      <c r="H148" s="56"/>
      <c r="I148" s="143">
        <v>1</v>
      </c>
      <c r="J148" s="129">
        <v>7500</v>
      </c>
      <c r="K148" s="143">
        <v>1</v>
      </c>
      <c r="L148" s="129">
        <f t="shared" si="0"/>
        <v>8250</v>
      </c>
      <c r="M148" s="143">
        <v>1</v>
      </c>
      <c r="N148" s="129">
        <f t="shared" si="1"/>
        <v>9075</v>
      </c>
      <c r="O148" s="143">
        <v>1</v>
      </c>
      <c r="P148" s="129">
        <f t="shared" si="2"/>
        <v>9982.5</v>
      </c>
      <c r="Q148" s="143">
        <v>1</v>
      </c>
      <c r="R148" s="131">
        <f t="shared" si="3"/>
        <v>10980.75</v>
      </c>
      <c r="S148" s="143"/>
      <c r="T148" s="46" t="s">
        <v>212</v>
      </c>
      <c r="U148" s="89"/>
      <c r="V148" s="51"/>
    </row>
    <row r="149" spans="1:22" ht="30">
      <c r="A149" s="55"/>
      <c r="B149" s="68"/>
      <c r="C149" s="168">
        <v>8</v>
      </c>
      <c r="D149" s="156"/>
      <c r="E149" s="132" t="s">
        <v>410</v>
      </c>
      <c r="F149" s="73" t="s">
        <v>437</v>
      </c>
      <c r="G149" s="75"/>
      <c r="H149" s="56"/>
      <c r="I149" s="143">
        <v>1</v>
      </c>
      <c r="J149" s="129">
        <v>12300</v>
      </c>
      <c r="K149" s="143">
        <v>1</v>
      </c>
      <c r="L149" s="129">
        <f t="shared" si="0"/>
        <v>13530</v>
      </c>
      <c r="M149" s="143">
        <v>1</v>
      </c>
      <c r="N149" s="129">
        <f t="shared" si="1"/>
        <v>14883</v>
      </c>
      <c r="O149" s="143">
        <v>1</v>
      </c>
      <c r="P149" s="129">
        <f t="shared" si="2"/>
        <v>16371.3</v>
      </c>
      <c r="Q149" s="143">
        <v>1</v>
      </c>
      <c r="R149" s="131">
        <f t="shared" si="3"/>
        <v>18008.43</v>
      </c>
      <c r="S149" s="143"/>
      <c r="T149" s="46" t="s">
        <v>212</v>
      </c>
      <c r="U149" s="89"/>
      <c r="V149" s="51"/>
    </row>
    <row r="150" spans="1:22" ht="30">
      <c r="A150" s="55"/>
      <c r="B150" s="68"/>
      <c r="C150" s="168">
        <v>9</v>
      </c>
      <c r="D150" s="156"/>
      <c r="E150" s="132" t="s">
        <v>411</v>
      </c>
      <c r="F150" s="166" t="s">
        <v>439</v>
      </c>
      <c r="G150" s="75"/>
      <c r="H150" s="56"/>
      <c r="I150" s="143">
        <v>1</v>
      </c>
      <c r="J150" s="129">
        <v>10100</v>
      </c>
      <c r="K150" s="143">
        <v>1</v>
      </c>
      <c r="L150" s="129">
        <f t="shared" si="0"/>
        <v>11110</v>
      </c>
      <c r="M150" s="143">
        <v>1</v>
      </c>
      <c r="N150" s="129">
        <f t="shared" si="1"/>
        <v>12221</v>
      </c>
      <c r="O150" s="143">
        <v>1</v>
      </c>
      <c r="P150" s="129">
        <f t="shared" si="2"/>
        <v>13443.1</v>
      </c>
      <c r="Q150" s="143">
        <v>1</v>
      </c>
      <c r="R150" s="131">
        <f t="shared" si="3"/>
        <v>14787.41</v>
      </c>
      <c r="S150" s="143"/>
      <c r="T150" s="46" t="s">
        <v>212</v>
      </c>
      <c r="U150" s="89"/>
      <c r="V150" s="51"/>
    </row>
    <row r="151" spans="1:22" ht="30">
      <c r="A151" s="55"/>
      <c r="B151" s="68"/>
      <c r="C151" s="168">
        <v>10</v>
      </c>
      <c r="D151" s="169"/>
      <c r="E151" s="139" t="s">
        <v>412</v>
      </c>
      <c r="F151" s="166" t="s">
        <v>650</v>
      </c>
      <c r="G151" s="75"/>
      <c r="H151" s="56"/>
      <c r="I151" s="143">
        <v>1</v>
      </c>
      <c r="J151" s="129">
        <v>19060</v>
      </c>
      <c r="K151" s="143">
        <v>1</v>
      </c>
      <c r="L151" s="129">
        <f t="shared" si="0"/>
        <v>20966</v>
      </c>
      <c r="M151" s="143">
        <v>1</v>
      </c>
      <c r="N151" s="129">
        <f t="shared" si="1"/>
        <v>23062.6</v>
      </c>
      <c r="O151" s="143">
        <v>1</v>
      </c>
      <c r="P151" s="129">
        <f t="shared" si="2"/>
        <v>25368.859999999997</v>
      </c>
      <c r="Q151" s="143">
        <v>1</v>
      </c>
      <c r="R151" s="131">
        <f t="shared" si="3"/>
        <v>27905.745999999996</v>
      </c>
      <c r="S151" s="143"/>
      <c r="T151" s="46" t="s">
        <v>212</v>
      </c>
      <c r="U151" s="89"/>
      <c r="V151" s="51"/>
    </row>
    <row r="152" spans="1:22" ht="30">
      <c r="A152" s="55"/>
      <c r="B152" s="68"/>
      <c r="C152" s="168">
        <v>11</v>
      </c>
      <c r="D152" s="169"/>
      <c r="E152" s="139" t="s">
        <v>413</v>
      </c>
      <c r="F152" s="166" t="s">
        <v>440</v>
      </c>
      <c r="G152" s="75"/>
      <c r="H152" s="56"/>
      <c r="I152" s="143">
        <v>1</v>
      </c>
      <c r="J152" s="129">
        <v>140000</v>
      </c>
      <c r="K152" s="143">
        <v>1</v>
      </c>
      <c r="L152" s="129">
        <v>170000</v>
      </c>
      <c r="M152" s="143">
        <v>1</v>
      </c>
      <c r="N152" s="129">
        <f t="shared" si="1"/>
        <v>187000</v>
      </c>
      <c r="O152" s="143">
        <v>1</v>
      </c>
      <c r="P152" s="129">
        <f t="shared" si="2"/>
        <v>205700</v>
      </c>
      <c r="Q152" s="143">
        <v>1</v>
      </c>
      <c r="R152" s="131">
        <f t="shared" si="3"/>
        <v>226270</v>
      </c>
      <c r="S152" s="143"/>
      <c r="T152" s="46" t="s">
        <v>212</v>
      </c>
      <c r="U152" s="89"/>
      <c r="V152" s="51"/>
    </row>
    <row r="153" spans="1:22" ht="30">
      <c r="A153" s="55"/>
      <c r="B153" s="68"/>
      <c r="C153" s="168">
        <v>12</v>
      </c>
      <c r="D153" s="156"/>
      <c r="E153" s="132" t="s">
        <v>414</v>
      </c>
      <c r="F153" s="166" t="s">
        <v>441</v>
      </c>
      <c r="G153" s="75"/>
      <c r="H153" s="56"/>
      <c r="I153" s="143">
        <v>1</v>
      </c>
      <c r="J153" s="129">
        <v>125000</v>
      </c>
      <c r="K153" s="143">
        <v>1</v>
      </c>
      <c r="L153" s="129">
        <v>150000</v>
      </c>
      <c r="M153" s="143">
        <v>1</v>
      </c>
      <c r="N153" s="129">
        <f t="shared" si="1"/>
        <v>165000</v>
      </c>
      <c r="O153" s="143">
        <v>1</v>
      </c>
      <c r="P153" s="129">
        <f t="shared" si="2"/>
        <v>181500</v>
      </c>
      <c r="Q153" s="143">
        <v>1</v>
      </c>
      <c r="R153" s="131">
        <f t="shared" si="3"/>
        <v>199650</v>
      </c>
      <c r="S153" s="143"/>
      <c r="T153" s="46" t="s">
        <v>212</v>
      </c>
      <c r="U153" s="89"/>
      <c r="V153" s="51"/>
    </row>
    <row r="154" spans="1:22" ht="30">
      <c r="A154" s="55"/>
      <c r="B154" s="68"/>
      <c r="C154" s="168">
        <v>13</v>
      </c>
      <c r="D154" s="169"/>
      <c r="E154" s="139" t="s">
        <v>415</v>
      </c>
      <c r="F154" s="73" t="s">
        <v>442</v>
      </c>
      <c r="G154" s="75"/>
      <c r="H154" s="56"/>
      <c r="I154" s="143">
        <v>1</v>
      </c>
      <c r="J154" s="129">
        <v>84000</v>
      </c>
      <c r="K154" s="143">
        <v>1</v>
      </c>
      <c r="L154" s="129">
        <v>88800</v>
      </c>
      <c r="M154" s="143">
        <v>1</v>
      </c>
      <c r="N154" s="129">
        <f t="shared" si="1"/>
        <v>97680</v>
      </c>
      <c r="O154" s="143">
        <v>1</v>
      </c>
      <c r="P154" s="129">
        <f t="shared" si="2"/>
        <v>107448</v>
      </c>
      <c r="Q154" s="143">
        <v>1</v>
      </c>
      <c r="R154" s="131">
        <f t="shared" si="3"/>
        <v>118192.8</v>
      </c>
      <c r="S154" s="143"/>
      <c r="T154" s="46" t="s">
        <v>212</v>
      </c>
      <c r="U154" s="89"/>
      <c r="V154" s="51"/>
    </row>
    <row r="155" spans="1:22" ht="29.25" customHeight="1">
      <c r="A155" s="55"/>
      <c r="B155" s="68"/>
      <c r="C155" s="500" t="s">
        <v>273</v>
      </c>
      <c r="D155" s="501"/>
      <c r="E155" s="502"/>
      <c r="F155" s="133"/>
      <c r="G155" s="75"/>
      <c r="H155" s="56"/>
      <c r="I155" s="133"/>
      <c r="J155" s="127"/>
      <c r="K155" s="127"/>
      <c r="L155" s="127"/>
      <c r="M155" s="127"/>
      <c r="N155" s="127"/>
      <c r="O155" s="127"/>
      <c r="P155" s="127"/>
      <c r="Q155" s="127"/>
      <c r="R155" s="130"/>
      <c r="S155" s="127"/>
      <c r="T155" s="68"/>
      <c r="U155" s="89"/>
      <c r="V155" s="51"/>
    </row>
    <row r="156" spans="1:22" ht="30">
      <c r="A156" s="55"/>
      <c r="B156" s="68"/>
      <c r="C156" s="170">
        <v>1</v>
      </c>
      <c r="D156" s="171"/>
      <c r="E156" s="142" t="s">
        <v>418</v>
      </c>
      <c r="F156" s="166" t="s">
        <v>651</v>
      </c>
      <c r="G156" s="75"/>
      <c r="H156" s="56"/>
      <c r="I156" s="176">
        <v>4</v>
      </c>
      <c r="J156" s="129">
        <v>400000</v>
      </c>
      <c r="K156" s="177"/>
      <c r="L156" s="129"/>
      <c r="M156" s="129"/>
      <c r="N156" s="129"/>
      <c r="O156" s="129"/>
      <c r="P156" s="129"/>
      <c r="Q156" s="129"/>
      <c r="R156" s="131"/>
      <c r="S156" s="129"/>
      <c r="T156" s="46" t="s">
        <v>212</v>
      </c>
      <c r="U156" s="89"/>
      <c r="V156" s="51"/>
    </row>
    <row r="157" spans="1:22" ht="30">
      <c r="A157" s="55"/>
      <c r="B157" s="68"/>
      <c r="C157" s="172">
        <v>2</v>
      </c>
      <c r="D157" s="173"/>
      <c r="E157" s="142" t="s">
        <v>421</v>
      </c>
      <c r="F157" s="166" t="s">
        <v>448</v>
      </c>
      <c r="G157" s="75"/>
      <c r="H157" s="56"/>
      <c r="I157" s="143">
        <v>1</v>
      </c>
      <c r="J157" s="129">
        <v>125000</v>
      </c>
      <c r="K157" s="143">
        <v>1</v>
      </c>
      <c r="L157" s="129">
        <f t="shared" si="0"/>
        <v>137500</v>
      </c>
      <c r="M157" s="143">
        <v>1</v>
      </c>
      <c r="N157" s="129">
        <f t="shared" si="1"/>
        <v>151250</v>
      </c>
      <c r="O157" s="143">
        <v>1</v>
      </c>
      <c r="P157" s="129">
        <f t="shared" si="2"/>
        <v>166375</v>
      </c>
      <c r="Q157" s="143">
        <v>1</v>
      </c>
      <c r="R157" s="131">
        <f t="shared" si="3"/>
        <v>183012.5</v>
      </c>
      <c r="S157" s="143"/>
      <c r="T157" s="46" t="s">
        <v>212</v>
      </c>
      <c r="U157" s="89"/>
      <c r="V157" s="51"/>
    </row>
    <row r="158" spans="1:22" ht="30">
      <c r="A158" s="55"/>
      <c r="B158" s="68"/>
      <c r="C158" s="172">
        <v>3</v>
      </c>
      <c r="D158" s="173"/>
      <c r="E158" s="174" t="s">
        <v>423</v>
      </c>
      <c r="F158" s="166" t="s">
        <v>652</v>
      </c>
      <c r="G158" s="75"/>
      <c r="H158" s="56"/>
      <c r="I158" s="143">
        <v>1</v>
      </c>
      <c r="J158" s="129">
        <v>61200</v>
      </c>
      <c r="K158" s="143">
        <v>1</v>
      </c>
      <c r="L158" s="129">
        <f t="shared" si="0"/>
        <v>67320</v>
      </c>
      <c r="M158" s="143">
        <v>1</v>
      </c>
      <c r="N158" s="129">
        <f t="shared" si="1"/>
        <v>74052</v>
      </c>
      <c r="O158" s="143">
        <v>1</v>
      </c>
      <c r="P158" s="129">
        <f t="shared" si="2"/>
        <v>81457.2</v>
      </c>
      <c r="Q158" s="143">
        <v>1</v>
      </c>
      <c r="R158" s="131">
        <f t="shared" si="3"/>
        <v>89602.92</v>
      </c>
      <c r="S158" s="143"/>
      <c r="T158" s="46" t="s">
        <v>212</v>
      </c>
      <c r="U158" s="89"/>
      <c r="V158" s="51"/>
    </row>
    <row r="159" spans="1:22" ht="30">
      <c r="A159" s="55"/>
      <c r="B159" s="68"/>
      <c r="C159" s="172">
        <v>4</v>
      </c>
      <c r="D159" s="158"/>
      <c r="E159" s="175" t="s">
        <v>424</v>
      </c>
      <c r="F159" s="73" t="s">
        <v>451</v>
      </c>
      <c r="G159" s="75"/>
      <c r="H159" s="56"/>
      <c r="I159" s="143">
        <v>1</v>
      </c>
      <c r="J159" s="129">
        <v>25000</v>
      </c>
      <c r="K159" s="143">
        <v>1</v>
      </c>
      <c r="L159" s="129">
        <f t="shared" si="0"/>
        <v>27500</v>
      </c>
      <c r="M159" s="143">
        <v>1</v>
      </c>
      <c r="N159" s="129">
        <f t="shared" si="1"/>
        <v>30250</v>
      </c>
      <c r="O159" s="143">
        <v>1</v>
      </c>
      <c r="P159" s="129">
        <f t="shared" si="2"/>
        <v>33275</v>
      </c>
      <c r="Q159" s="143">
        <v>1</v>
      </c>
      <c r="R159" s="131">
        <f t="shared" si="3"/>
        <v>36602.5</v>
      </c>
      <c r="S159" s="143"/>
      <c r="T159" s="46" t="s">
        <v>212</v>
      </c>
      <c r="U159" s="89"/>
      <c r="V159" s="51"/>
    </row>
    <row r="160" spans="1:22" ht="32.25" customHeight="1">
      <c r="A160" s="55"/>
      <c r="B160" s="68"/>
      <c r="C160" s="490" t="s">
        <v>287</v>
      </c>
      <c r="D160" s="491"/>
      <c r="E160" s="492"/>
      <c r="F160" s="133"/>
      <c r="G160" s="75"/>
      <c r="H160" s="56"/>
      <c r="I160" s="133"/>
      <c r="J160" s="127"/>
      <c r="K160" s="127"/>
      <c r="L160" s="127">
        <f t="shared" si="0"/>
        <v>0</v>
      </c>
      <c r="M160" s="127"/>
      <c r="N160" s="127">
        <f t="shared" si="1"/>
        <v>0</v>
      </c>
      <c r="O160" s="127"/>
      <c r="P160" s="127">
        <f t="shared" si="2"/>
        <v>0</v>
      </c>
      <c r="Q160" s="127"/>
      <c r="R160" s="130">
        <f t="shared" si="3"/>
        <v>0</v>
      </c>
      <c r="S160" s="127"/>
      <c r="T160" s="46" t="s">
        <v>212</v>
      </c>
      <c r="U160" s="89"/>
      <c r="V160" s="51"/>
    </row>
    <row r="161" spans="1:22">
      <c r="A161" s="55"/>
      <c r="B161" s="68"/>
      <c r="C161" s="154">
        <v>1</v>
      </c>
      <c r="D161" s="157"/>
      <c r="E161" s="146" t="s">
        <v>426</v>
      </c>
      <c r="F161" s="125" t="s">
        <v>653</v>
      </c>
      <c r="G161" s="75"/>
      <c r="H161" s="56"/>
      <c r="I161" s="133">
        <v>1</v>
      </c>
      <c r="J161" s="127">
        <v>25000</v>
      </c>
      <c r="K161" s="133">
        <v>1</v>
      </c>
      <c r="L161" s="127">
        <v>60000</v>
      </c>
      <c r="M161" s="133">
        <v>1</v>
      </c>
      <c r="N161" s="127">
        <f t="shared" si="1"/>
        <v>66000</v>
      </c>
      <c r="O161" s="133">
        <v>1</v>
      </c>
      <c r="P161" s="127">
        <f t="shared" si="2"/>
        <v>72600</v>
      </c>
      <c r="Q161" s="133">
        <v>1</v>
      </c>
      <c r="R161" s="130">
        <f t="shared" si="3"/>
        <v>79860</v>
      </c>
      <c r="S161" s="133"/>
      <c r="T161" s="46" t="s">
        <v>212</v>
      </c>
      <c r="U161" s="89"/>
      <c r="V161" s="51"/>
    </row>
    <row r="162" spans="1:22" ht="31.5" customHeight="1">
      <c r="A162" s="55"/>
      <c r="B162" s="68"/>
      <c r="C162" s="500" t="s">
        <v>290</v>
      </c>
      <c r="D162" s="501"/>
      <c r="E162" s="502"/>
      <c r="F162" s="133"/>
      <c r="G162" s="75"/>
      <c r="H162" s="56"/>
      <c r="I162" s="133"/>
      <c r="J162" s="127"/>
      <c r="K162" s="127"/>
      <c r="L162" s="127">
        <f t="shared" si="0"/>
        <v>0</v>
      </c>
      <c r="M162" s="127"/>
      <c r="N162" s="127">
        <f t="shared" si="1"/>
        <v>0</v>
      </c>
      <c r="O162" s="127"/>
      <c r="P162" s="127">
        <f t="shared" si="2"/>
        <v>0</v>
      </c>
      <c r="Q162" s="127"/>
      <c r="R162" s="130">
        <f t="shared" si="3"/>
        <v>0</v>
      </c>
      <c r="S162" s="127"/>
      <c r="T162" s="46" t="s">
        <v>212</v>
      </c>
      <c r="U162" s="89"/>
      <c r="V162" s="51"/>
    </row>
    <row r="163" spans="1:22" ht="30">
      <c r="A163" s="55"/>
      <c r="B163" s="68"/>
      <c r="C163" s="168">
        <v>1</v>
      </c>
      <c r="D163" s="156"/>
      <c r="E163" s="178" t="s">
        <v>428</v>
      </c>
      <c r="F163" s="166" t="s">
        <v>654</v>
      </c>
      <c r="G163" s="75"/>
      <c r="H163" s="56"/>
      <c r="I163" s="143">
        <v>1</v>
      </c>
      <c r="J163" s="129">
        <v>211200</v>
      </c>
      <c r="K163" s="143">
        <v>1</v>
      </c>
      <c r="L163" s="129">
        <f t="shared" si="0"/>
        <v>232320</v>
      </c>
      <c r="M163" s="143">
        <v>1</v>
      </c>
      <c r="N163" s="129">
        <f t="shared" si="1"/>
        <v>255552</v>
      </c>
      <c r="O163" s="143">
        <v>1</v>
      </c>
      <c r="P163" s="129">
        <f t="shared" si="2"/>
        <v>281107.20000000001</v>
      </c>
      <c r="Q163" s="143">
        <v>1</v>
      </c>
      <c r="R163" s="131">
        <f t="shared" si="3"/>
        <v>309217.92000000004</v>
      </c>
      <c r="S163" s="143"/>
      <c r="T163" s="46" t="s">
        <v>212</v>
      </c>
      <c r="U163" s="89"/>
      <c r="V163" s="51"/>
    </row>
    <row r="164" spans="1:22" ht="15.75" thickBot="1">
      <c r="A164" s="76"/>
      <c r="B164" s="77"/>
      <c r="C164" s="78"/>
      <c r="D164" s="79"/>
      <c r="E164" s="79"/>
      <c r="F164" s="77"/>
      <c r="G164" s="78"/>
      <c r="H164" s="95"/>
      <c r="I164" s="94"/>
      <c r="J164" s="81"/>
      <c r="K164" s="80"/>
      <c r="L164" s="81"/>
      <c r="M164" s="80"/>
      <c r="N164" s="81"/>
      <c r="O164" s="80"/>
      <c r="P164" s="81"/>
      <c r="Q164" s="80"/>
      <c r="R164" s="88"/>
      <c r="S164" s="77"/>
      <c r="T164" s="77"/>
      <c r="U164" s="90"/>
      <c r="V164" s="51"/>
    </row>
  </sheetData>
  <mergeCells count="68">
    <mergeCell ref="G6:H8"/>
    <mergeCell ref="I6:R6"/>
    <mergeCell ref="A1:U1"/>
    <mergeCell ref="A2:U2"/>
    <mergeCell ref="A3:U3"/>
    <mergeCell ref="S6:S8"/>
    <mergeCell ref="T6:T8"/>
    <mergeCell ref="U6:U8"/>
    <mergeCell ref="I7:J7"/>
    <mergeCell ref="K7:L7"/>
    <mergeCell ref="M7:N7"/>
    <mergeCell ref="O7:P7"/>
    <mergeCell ref="Q7:R7"/>
    <mergeCell ref="A6:A8"/>
    <mergeCell ref="B6:B8"/>
    <mergeCell ref="C6:E8"/>
    <mergeCell ref="F6:F8"/>
    <mergeCell ref="C66:E67"/>
    <mergeCell ref="D69:E70"/>
    <mergeCell ref="D35:E36"/>
    <mergeCell ref="C20:E20"/>
    <mergeCell ref="D50:E51"/>
    <mergeCell ref="D56:E57"/>
    <mergeCell ref="C61:E62"/>
    <mergeCell ref="C41:E42"/>
    <mergeCell ref="D48:E49"/>
    <mergeCell ref="B11:B12"/>
    <mergeCell ref="D24:E25"/>
    <mergeCell ref="D29:E30"/>
    <mergeCell ref="D32:E33"/>
    <mergeCell ref="D37:E38"/>
    <mergeCell ref="D22:E23"/>
    <mergeCell ref="AC76:AD76"/>
    <mergeCell ref="AC77:AD77"/>
    <mergeCell ref="AC78:AD78"/>
    <mergeCell ref="AC82:AD82"/>
    <mergeCell ref="AC84:AD84"/>
    <mergeCell ref="C162:E162"/>
    <mergeCell ref="C160:E160"/>
    <mergeCell ref="C155:E155"/>
    <mergeCell ref="AC105:AD105"/>
    <mergeCell ref="AC86:AD86"/>
    <mergeCell ref="AC87:AD87"/>
    <mergeCell ref="AC98:AD98"/>
    <mergeCell ref="AC99:AD99"/>
    <mergeCell ref="AB104:AD104"/>
    <mergeCell ref="C136:E136"/>
    <mergeCell ref="D105:E105"/>
    <mergeCell ref="D86:E86"/>
    <mergeCell ref="D87:E87"/>
    <mergeCell ref="D98:E98"/>
    <mergeCell ref="D99:E99"/>
    <mergeCell ref="C104:E104"/>
    <mergeCell ref="C74:E74"/>
    <mergeCell ref="C109:E109"/>
    <mergeCell ref="C128:E128"/>
    <mergeCell ref="C133:E133"/>
    <mergeCell ref="C141:E141"/>
    <mergeCell ref="D124:E124"/>
    <mergeCell ref="D125:E125"/>
    <mergeCell ref="D131:E131"/>
    <mergeCell ref="D76:E76"/>
    <mergeCell ref="D77:E77"/>
    <mergeCell ref="D78:E78"/>
    <mergeCell ref="D82:E82"/>
    <mergeCell ref="D84:E84"/>
    <mergeCell ref="C90:E90"/>
    <mergeCell ref="C101:E101"/>
  </mergeCells>
  <printOptions horizontalCentered="1"/>
  <pageMargins left="0.23" right="0.118110236220472" top="0.35433070866141703" bottom="0.35433070866141703" header="0.31496062992126" footer="0.31496062992126"/>
  <pageSetup paperSize="8" scale="65" orientation="landscape" horizontalDpi="4294967293" r:id="rId1"/>
  <rowBreaks count="1" manualBreakCount="1"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R113"/>
  <sheetViews>
    <sheetView zoomScale="90" zoomScaleNormal="90" workbookViewId="0">
      <selection activeCell="A8" sqref="A8"/>
    </sheetView>
  </sheetViews>
  <sheetFormatPr defaultRowHeight="15"/>
  <cols>
    <col min="1" max="1" width="5.42578125" customWidth="1"/>
    <col min="2" max="2" width="50.7109375" customWidth="1"/>
    <col min="3" max="3" width="2.7109375" customWidth="1"/>
    <col min="4" max="4" width="2.140625" customWidth="1"/>
    <col min="5" max="5" width="51.5703125" customWidth="1"/>
    <col min="6" max="6" width="2.28515625" customWidth="1"/>
    <col min="7" max="7" width="99.42578125" customWidth="1"/>
    <col min="8" max="8" width="50.7109375" customWidth="1"/>
  </cols>
  <sheetData>
    <row r="1" spans="1:18">
      <c r="A1" t="s">
        <v>234</v>
      </c>
    </row>
    <row r="2" spans="1:18">
      <c r="A2" t="s">
        <v>235</v>
      </c>
    </row>
    <row r="3" spans="1:18" ht="15.75" thickBot="1"/>
    <row r="4" spans="1:18" ht="15.75" thickBot="1">
      <c r="A4" s="1" t="s">
        <v>0</v>
      </c>
      <c r="B4" s="2" t="s">
        <v>8</v>
      </c>
      <c r="C4" s="521" t="s">
        <v>9</v>
      </c>
      <c r="D4" s="522"/>
      <c r="E4" s="522"/>
      <c r="F4" s="44" t="s">
        <v>68</v>
      </c>
      <c r="G4" s="44"/>
      <c r="H4" s="44" t="s">
        <v>69</v>
      </c>
      <c r="I4" s="517">
        <v>2014</v>
      </c>
      <c r="J4" s="518"/>
      <c r="K4" s="517">
        <v>2015</v>
      </c>
      <c r="L4" s="518"/>
      <c r="M4" s="513">
        <v>2016</v>
      </c>
      <c r="N4" s="513"/>
      <c r="O4" s="513">
        <v>2017</v>
      </c>
      <c r="P4" s="513"/>
      <c r="Q4" s="513">
        <v>2018</v>
      </c>
      <c r="R4" s="514"/>
    </row>
    <row r="5" spans="1:18">
      <c r="A5" s="38"/>
      <c r="B5" s="39"/>
      <c r="C5" s="40"/>
      <c r="D5" s="41"/>
      <c r="E5" s="41"/>
      <c r="F5" s="8"/>
      <c r="G5" s="34"/>
      <c r="H5" s="4"/>
      <c r="I5" s="42" t="s">
        <v>71</v>
      </c>
      <c r="J5" s="42" t="s">
        <v>70</v>
      </c>
      <c r="K5" s="42" t="s">
        <v>71</v>
      </c>
      <c r="L5" s="42" t="s">
        <v>70</v>
      </c>
      <c r="M5" s="42" t="s">
        <v>71</v>
      </c>
      <c r="N5" s="42" t="s">
        <v>70</v>
      </c>
      <c r="O5" s="42" t="s">
        <v>71</v>
      </c>
      <c r="P5" s="42" t="s">
        <v>70</v>
      </c>
      <c r="Q5" s="42" t="s">
        <v>71</v>
      </c>
      <c r="R5" s="43" t="s">
        <v>70</v>
      </c>
    </row>
    <row r="6" spans="1:18">
      <c r="A6" s="11">
        <v>1</v>
      </c>
      <c r="B6" s="12" t="s">
        <v>1</v>
      </c>
      <c r="C6" s="13"/>
      <c r="D6" s="14"/>
      <c r="E6" s="14"/>
      <c r="F6" s="13"/>
      <c r="G6" s="36"/>
      <c r="H6" s="12"/>
      <c r="I6" s="12"/>
      <c r="J6" s="12"/>
      <c r="K6" s="12"/>
      <c r="L6" s="12"/>
      <c r="M6" s="12"/>
      <c r="N6" s="12"/>
      <c r="O6" s="12"/>
      <c r="P6" s="12"/>
      <c r="Q6" s="12"/>
      <c r="R6" s="37"/>
    </row>
    <row r="7" spans="1:18" ht="15" customHeight="1">
      <c r="A7" s="3">
        <v>2</v>
      </c>
      <c r="B7" s="4" t="s">
        <v>2</v>
      </c>
      <c r="C7" s="18" t="s">
        <v>14</v>
      </c>
      <c r="D7" s="15" t="s">
        <v>13</v>
      </c>
      <c r="E7" s="16"/>
      <c r="F7" s="19" t="s">
        <v>14</v>
      </c>
      <c r="G7" s="34" t="s">
        <v>72</v>
      </c>
      <c r="H7" s="4"/>
      <c r="I7" s="4"/>
      <c r="J7" s="4"/>
      <c r="K7" s="4"/>
      <c r="L7" s="4"/>
      <c r="M7" s="4"/>
      <c r="N7" s="4"/>
      <c r="O7" s="4"/>
      <c r="P7" s="4"/>
      <c r="Q7" s="4"/>
      <c r="R7" s="32"/>
    </row>
    <row r="8" spans="1:18">
      <c r="A8" s="3"/>
      <c r="B8" s="4"/>
      <c r="C8" s="9"/>
      <c r="D8" s="15" t="s">
        <v>3</v>
      </c>
      <c r="E8" s="16" t="s">
        <v>4</v>
      </c>
      <c r="F8" s="8" t="s">
        <v>3</v>
      </c>
      <c r="G8" s="34" t="s">
        <v>76</v>
      </c>
      <c r="H8" s="4"/>
      <c r="I8" s="4"/>
      <c r="J8" s="4"/>
      <c r="K8" s="4"/>
      <c r="L8" s="4"/>
      <c r="M8" s="4"/>
      <c r="N8" s="4"/>
      <c r="O8" s="4"/>
      <c r="P8" s="4"/>
      <c r="Q8" s="4"/>
      <c r="R8" s="32"/>
    </row>
    <row r="9" spans="1:18">
      <c r="A9" s="3"/>
      <c r="B9" s="4"/>
      <c r="C9" s="8"/>
      <c r="D9" s="16" t="s">
        <v>3</v>
      </c>
      <c r="E9" s="16" t="s">
        <v>11</v>
      </c>
      <c r="F9" s="8" t="s">
        <v>3</v>
      </c>
      <c r="G9" s="34" t="s">
        <v>75</v>
      </c>
      <c r="H9" s="4"/>
      <c r="I9" s="4"/>
      <c r="J9" s="4"/>
      <c r="K9" s="4"/>
      <c r="L9" s="4"/>
      <c r="M9" s="4"/>
      <c r="N9" s="4"/>
      <c r="O9" s="4"/>
      <c r="P9" s="4"/>
      <c r="Q9" s="4"/>
      <c r="R9" s="32"/>
    </row>
    <row r="10" spans="1:18">
      <c r="A10" s="3"/>
      <c r="B10" s="4"/>
      <c r="C10" s="8"/>
      <c r="D10" s="16" t="s">
        <v>3</v>
      </c>
      <c r="E10" s="16" t="s">
        <v>5</v>
      </c>
      <c r="F10" s="8" t="s">
        <v>3</v>
      </c>
      <c r="G10" s="34" t="s">
        <v>78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32"/>
    </row>
    <row r="11" spans="1:18" ht="15" customHeight="1">
      <c r="A11" s="3"/>
      <c r="B11" s="4"/>
      <c r="C11" s="8"/>
      <c r="D11" s="16" t="s">
        <v>3</v>
      </c>
      <c r="E11" s="16" t="s">
        <v>6</v>
      </c>
      <c r="F11" s="47" t="s">
        <v>3</v>
      </c>
      <c r="G11" s="48" t="s">
        <v>80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32"/>
    </row>
    <row r="12" spans="1:18">
      <c r="A12" s="3"/>
      <c r="B12" s="4"/>
      <c r="C12" s="8"/>
      <c r="D12" s="16" t="s">
        <v>3</v>
      </c>
      <c r="E12" s="16" t="s">
        <v>7</v>
      </c>
      <c r="F12" s="47" t="s">
        <v>3</v>
      </c>
      <c r="G12" s="48" t="s">
        <v>82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32"/>
    </row>
    <row r="13" spans="1:18" ht="45">
      <c r="A13" s="3"/>
      <c r="B13" s="4"/>
      <c r="C13" s="9"/>
      <c r="D13" s="15" t="s">
        <v>3</v>
      </c>
      <c r="E13" s="30" t="s">
        <v>45</v>
      </c>
      <c r="F13" s="18" t="s">
        <v>21</v>
      </c>
      <c r="G13" s="45" t="s">
        <v>73</v>
      </c>
      <c r="H13" s="46"/>
      <c r="I13" s="4"/>
      <c r="J13" s="4"/>
      <c r="K13" s="4"/>
      <c r="L13" s="4"/>
      <c r="M13" s="4"/>
      <c r="N13" s="4"/>
      <c r="O13" s="4"/>
      <c r="P13" s="4"/>
      <c r="Q13" s="4"/>
      <c r="R13" s="32"/>
    </row>
    <row r="14" spans="1:18">
      <c r="A14" s="3"/>
      <c r="B14" s="4"/>
      <c r="C14" s="9"/>
      <c r="D14" s="15"/>
      <c r="E14" s="30"/>
      <c r="F14" s="8" t="s">
        <v>3</v>
      </c>
      <c r="G14" s="34" t="s">
        <v>79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32"/>
    </row>
    <row r="15" spans="1:18">
      <c r="A15" s="3"/>
      <c r="B15" s="4"/>
      <c r="C15" s="9"/>
      <c r="D15" s="15"/>
      <c r="E15" s="30"/>
      <c r="F15" s="8" t="s">
        <v>3</v>
      </c>
      <c r="G15" s="34" t="s">
        <v>81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32"/>
    </row>
    <row r="16" spans="1:18">
      <c r="A16" s="3"/>
      <c r="B16" s="4"/>
      <c r="C16" s="9"/>
      <c r="D16" s="15"/>
      <c r="E16" s="30"/>
      <c r="F16" s="8"/>
      <c r="G16" s="34"/>
      <c r="H16" s="4"/>
      <c r="I16" s="4"/>
      <c r="J16" s="4"/>
      <c r="K16" s="4"/>
      <c r="L16" s="4"/>
      <c r="M16" s="4"/>
      <c r="N16" s="4"/>
      <c r="O16" s="4"/>
      <c r="P16" s="4"/>
      <c r="Q16" s="4"/>
      <c r="R16" s="32"/>
    </row>
    <row r="17" spans="1:18">
      <c r="A17" s="3"/>
      <c r="B17" s="4"/>
      <c r="C17" s="9"/>
      <c r="D17" s="15"/>
      <c r="E17" s="30"/>
      <c r="F17" s="8"/>
      <c r="G17" s="34"/>
      <c r="H17" s="4"/>
      <c r="I17" s="4"/>
      <c r="J17" s="4"/>
      <c r="K17" s="4"/>
      <c r="L17" s="4"/>
      <c r="M17" s="4"/>
      <c r="N17" s="4"/>
      <c r="O17" s="4"/>
      <c r="P17" s="4"/>
      <c r="Q17" s="4"/>
      <c r="R17" s="32"/>
    </row>
    <row r="18" spans="1:18">
      <c r="A18" s="3"/>
      <c r="B18" s="4"/>
      <c r="C18" s="9"/>
      <c r="D18" s="15"/>
      <c r="E18" s="30"/>
      <c r="F18" s="19" t="s">
        <v>25</v>
      </c>
      <c r="G18" s="34" t="s">
        <v>74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32"/>
    </row>
    <row r="19" spans="1:18">
      <c r="A19" s="3"/>
      <c r="B19" s="4"/>
      <c r="C19" s="9"/>
      <c r="D19" s="15"/>
      <c r="E19" s="30"/>
      <c r="F19" s="8" t="s">
        <v>3</v>
      </c>
      <c r="G19" s="34" t="s">
        <v>77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32"/>
    </row>
    <row r="20" spans="1:18">
      <c r="A20" s="3"/>
      <c r="B20" s="4"/>
      <c r="C20" s="9"/>
      <c r="D20" s="15"/>
      <c r="E20" s="30"/>
      <c r="F20" s="8" t="s">
        <v>3</v>
      </c>
      <c r="G20" s="34" t="s">
        <v>80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32"/>
    </row>
    <row r="21" spans="1:18">
      <c r="A21" s="3"/>
      <c r="B21" s="4"/>
      <c r="C21" s="9"/>
      <c r="D21" s="15"/>
      <c r="E21" s="30"/>
      <c r="F21" s="19"/>
      <c r="G21" s="34"/>
      <c r="H21" s="4"/>
      <c r="I21" s="4"/>
      <c r="J21" s="4"/>
      <c r="K21" s="4"/>
      <c r="L21" s="4"/>
      <c r="M21" s="4"/>
      <c r="N21" s="4"/>
      <c r="O21" s="4"/>
      <c r="P21" s="4"/>
      <c r="Q21" s="4"/>
      <c r="R21" s="32"/>
    </row>
    <row r="22" spans="1:18">
      <c r="A22" s="3"/>
      <c r="B22" s="4"/>
      <c r="C22" s="9"/>
      <c r="D22" s="15"/>
      <c r="E22" s="30"/>
      <c r="F22" s="8"/>
      <c r="G22" s="34"/>
      <c r="H22" s="4"/>
      <c r="I22" s="4"/>
      <c r="J22" s="4"/>
      <c r="K22" s="4"/>
      <c r="L22" s="4"/>
      <c r="M22" s="4"/>
      <c r="N22" s="4"/>
      <c r="O22" s="4"/>
      <c r="P22" s="4"/>
      <c r="Q22" s="4"/>
      <c r="R22" s="32"/>
    </row>
    <row r="23" spans="1:18">
      <c r="A23" s="3"/>
      <c r="B23" s="4"/>
      <c r="C23" s="9"/>
      <c r="D23" s="15"/>
      <c r="E23" s="30"/>
      <c r="F23" s="8"/>
      <c r="G23" s="34"/>
      <c r="H23" s="4"/>
      <c r="I23" s="4"/>
      <c r="J23" s="4"/>
      <c r="K23" s="4"/>
      <c r="L23" s="4"/>
      <c r="M23" s="4"/>
      <c r="N23" s="4"/>
      <c r="O23" s="4"/>
      <c r="P23" s="4"/>
      <c r="Q23" s="4"/>
      <c r="R23" s="32"/>
    </row>
    <row r="24" spans="1:18">
      <c r="A24" s="3"/>
      <c r="B24" s="4"/>
      <c r="C24" s="9"/>
      <c r="D24" s="15"/>
      <c r="E24" s="30"/>
      <c r="F24" s="8"/>
      <c r="G24" s="34"/>
      <c r="H24" s="4"/>
      <c r="I24" s="4"/>
      <c r="J24" s="4"/>
      <c r="K24" s="4"/>
      <c r="L24" s="4"/>
      <c r="M24" s="4"/>
      <c r="N24" s="4"/>
      <c r="O24" s="4"/>
      <c r="P24" s="4"/>
      <c r="Q24" s="4"/>
      <c r="R24" s="32"/>
    </row>
    <row r="25" spans="1:18">
      <c r="A25" s="3"/>
      <c r="B25" s="4"/>
      <c r="C25" s="9"/>
      <c r="D25" s="15"/>
      <c r="E25" s="30"/>
      <c r="F25" s="8"/>
      <c r="G25" s="34"/>
      <c r="H25" s="4"/>
      <c r="I25" s="4"/>
      <c r="J25" s="4"/>
      <c r="K25" s="4"/>
      <c r="L25" s="4"/>
      <c r="M25" s="4"/>
      <c r="N25" s="4"/>
      <c r="O25" s="4"/>
      <c r="P25" s="4"/>
      <c r="Q25" s="4"/>
      <c r="R25" s="32"/>
    </row>
    <row r="26" spans="1:18">
      <c r="A26" s="3">
        <v>3</v>
      </c>
      <c r="B26" s="4" t="s">
        <v>10</v>
      </c>
      <c r="C26" s="19" t="s">
        <v>14</v>
      </c>
      <c r="D26" s="7" t="s">
        <v>12</v>
      </c>
      <c r="E26" s="16"/>
      <c r="F26" s="19" t="s">
        <v>14</v>
      </c>
      <c r="G26" s="34" t="s">
        <v>72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32"/>
    </row>
    <row r="27" spans="1:18">
      <c r="A27" s="3"/>
      <c r="B27" s="16"/>
      <c r="C27" s="19" t="s">
        <v>21</v>
      </c>
      <c r="D27" s="519" t="s">
        <v>27</v>
      </c>
      <c r="E27" s="523"/>
      <c r="F27" s="8"/>
      <c r="G27" s="34"/>
      <c r="H27" s="4"/>
      <c r="I27" s="4"/>
      <c r="J27" s="4"/>
      <c r="K27" s="4"/>
      <c r="L27" s="4"/>
      <c r="M27" s="4"/>
      <c r="N27" s="4"/>
      <c r="O27" s="4"/>
      <c r="P27" s="4"/>
      <c r="Q27" s="4"/>
      <c r="R27" s="32"/>
    </row>
    <row r="28" spans="1:18">
      <c r="A28" s="3"/>
      <c r="B28" s="16"/>
      <c r="C28" s="19"/>
      <c r="D28" s="519"/>
      <c r="E28" s="523"/>
      <c r="F28" s="8"/>
      <c r="G28" s="34"/>
      <c r="H28" s="4"/>
      <c r="I28" s="4"/>
      <c r="J28" s="4"/>
      <c r="K28" s="4"/>
      <c r="L28" s="4"/>
      <c r="M28" s="4"/>
      <c r="N28" s="4"/>
      <c r="O28" s="4"/>
      <c r="P28" s="4"/>
      <c r="Q28" s="4"/>
      <c r="R28" s="32"/>
    </row>
    <row r="29" spans="1:18">
      <c r="A29" s="3"/>
      <c r="B29" s="16"/>
      <c r="C29" s="19"/>
      <c r="D29" s="20"/>
      <c r="E29" s="49"/>
      <c r="F29" s="8"/>
      <c r="G29" s="34"/>
      <c r="H29" s="4"/>
      <c r="I29" s="4"/>
      <c r="J29" s="4"/>
      <c r="K29" s="4"/>
      <c r="L29" s="4"/>
      <c r="M29" s="4"/>
      <c r="N29" s="4"/>
      <c r="O29" s="4"/>
      <c r="P29" s="4"/>
      <c r="Q29" s="4"/>
      <c r="R29" s="32"/>
    </row>
    <row r="30" spans="1:18">
      <c r="A30" s="3"/>
      <c r="B30" s="16"/>
      <c r="C30" s="19" t="s">
        <v>41</v>
      </c>
      <c r="D30" s="524" t="s">
        <v>46</v>
      </c>
      <c r="E30" s="525"/>
      <c r="F30" s="8"/>
      <c r="G30" s="34"/>
      <c r="H30" s="4"/>
      <c r="I30" s="4"/>
      <c r="J30" s="4"/>
      <c r="K30" s="4"/>
      <c r="L30" s="4"/>
      <c r="M30" s="4"/>
      <c r="N30" s="4"/>
      <c r="O30" s="4"/>
      <c r="P30" s="4"/>
      <c r="Q30" s="4"/>
      <c r="R30" s="32"/>
    </row>
    <row r="31" spans="1:18">
      <c r="A31" s="3"/>
      <c r="B31" s="16"/>
      <c r="C31" s="19"/>
      <c r="D31" s="524"/>
      <c r="E31" s="525"/>
      <c r="F31" s="8"/>
      <c r="G31" s="34"/>
      <c r="H31" s="4"/>
      <c r="I31" s="4"/>
      <c r="J31" s="4"/>
      <c r="K31" s="4"/>
      <c r="L31" s="4"/>
      <c r="M31" s="4"/>
      <c r="N31" s="4"/>
      <c r="O31" s="4"/>
      <c r="P31" s="4"/>
      <c r="Q31" s="4"/>
      <c r="R31" s="32"/>
    </row>
    <row r="32" spans="1:18">
      <c r="A32" s="3"/>
      <c r="B32" s="16"/>
      <c r="C32" s="19"/>
      <c r="D32" s="20"/>
      <c r="E32" s="16"/>
      <c r="F32" s="8"/>
      <c r="G32" s="34"/>
      <c r="H32" s="4"/>
      <c r="I32" s="4"/>
      <c r="J32" s="4"/>
      <c r="K32" s="4"/>
      <c r="L32" s="4"/>
      <c r="M32" s="4"/>
      <c r="N32" s="4"/>
      <c r="O32" s="4"/>
      <c r="P32" s="4"/>
      <c r="Q32" s="4"/>
      <c r="R32" s="32"/>
    </row>
    <row r="33" spans="1:18">
      <c r="A33" s="3"/>
      <c r="B33" s="16"/>
      <c r="C33" s="19"/>
      <c r="D33" s="20"/>
      <c r="E33" s="16"/>
      <c r="F33" s="8"/>
      <c r="G33" s="34"/>
      <c r="H33" s="4"/>
      <c r="I33" s="4"/>
      <c r="J33" s="4"/>
      <c r="K33" s="4"/>
      <c r="L33" s="4"/>
      <c r="M33" s="4"/>
      <c r="N33" s="4"/>
      <c r="O33" s="4"/>
      <c r="P33" s="4"/>
      <c r="Q33" s="4"/>
      <c r="R33" s="32"/>
    </row>
    <row r="34" spans="1:18">
      <c r="A34" s="3"/>
      <c r="B34" s="16"/>
      <c r="C34" s="19"/>
      <c r="D34" s="20"/>
      <c r="E34" s="16"/>
      <c r="F34" s="8"/>
      <c r="G34" s="34"/>
      <c r="H34" s="4"/>
      <c r="I34" s="4"/>
      <c r="J34" s="4"/>
      <c r="K34" s="4"/>
      <c r="L34" s="4"/>
      <c r="M34" s="4"/>
      <c r="N34" s="4"/>
      <c r="O34" s="4"/>
      <c r="P34" s="4"/>
      <c r="Q34" s="4"/>
      <c r="R34" s="32"/>
    </row>
    <row r="35" spans="1:18">
      <c r="A35" s="3"/>
      <c r="B35" s="16"/>
      <c r="C35" s="19"/>
      <c r="D35" s="20"/>
      <c r="E35" s="16"/>
      <c r="F35" s="8"/>
      <c r="G35" s="34"/>
      <c r="H35" s="4"/>
      <c r="I35" s="4"/>
      <c r="J35" s="4"/>
      <c r="K35" s="4"/>
      <c r="L35" s="4"/>
      <c r="M35" s="4"/>
      <c r="N35" s="4"/>
      <c r="O35" s="4"/>
      <c r="P35" s="4"/>
      <c r="Q35" s="4"/>
      <c r="R35" s="32"/>
    </row>
    <row r="36" spans="1:18">
      <c r="A36" s="3"/>
      <c r="B36" s="16"/>
      <c r="C36" s="19"/>
      <c r="D36" s="20"/>
      <c r="E36" s="16"/>
      <c r="F36" s="8"/>
      <c r="G36" s="34"/>
      <c r="H36" s="4"/>
      <c r="I36" s="4"/>
      <c r="J36" s="4"/>
      <c r="K36" s="4"/>
      <c r="L36" s="4"/>
      <c r="M36" s="4"/>
      <c r="N36" s="4"/>
      <c r="O36" s="4"/>
      <c r="P36" s="4"/>
      <c r="Q36" s="4"/>
      <c r="R36" s="32"/>
    </row>
    <row r="37" spans="1:18">
      <c r="A37" s="3"/>
      <c r="B37" s="16"/>
      <c r="C37" s="19"/>
      <c r="D37" s="20"/>
      <c r="E37" s="16"/>
      <c r="F37" s="8"/>
      <c r="G37" s="34"/>
      <c r="H37" s="4"/>
      <c r="I37" s="4"/>
      <c r="J37" s="4"/>
      <c r="K37" s="4"/>
      <c r="L37" s="4"/>
      <c r="M37" s="4"/>
      <c r="N37" s="4"/>
      <c r="O37" s="4"/>
      <c r="P37" s="4"/>
      <c r="Q37" s="4"/>
      <c r="R37" s="32"/>
    </row>
    <row r="38" spans="1:18">
      <c r="A38" s="3"/>
      <c r="B38" s="16"/>
      <c r="C38" s="19"/>
      <c r="D38" s="20"/>
      <c r="E38" s="16"/>
      <c r="F38" s="8"/>
      <c r="G38" s="34"/>
      <c r="H38" s="4"/>
      <c r="I38" s="4"/>
      <c r="J38" s="4"/>
      <c r="K38" s="4"/>
      <c r="L38" s="4"/>
      <c r="M38" s="4"/>
      <c r="N38" s="4"/>
      <c r="O38" s="4"/>
      <c r="P38" s="4"/>
      <c r="Q38" s="4"/>
      <c r="R38" s="32"/>
    </row>
    <row r="39" spans="1:18">
      <c r="A39" s="3"/>
      <c r="B39" s="16"/>
      <c r="C39" s="19"/>
      <c r="D39" s="20"/>
      <c r="E39" s="16"/>
      <c r="F39" s="8"/>
      <c r="G39" s="34"/>
      <c r="H39" s="4"/>
      <c r="I39" s="4"/>
      <c r="J39" s="4"/>
      <c r="K39" s="4"/>
      <c r="L39" s="4"/>
      <c r="M39" s="4"/>
      <c r="N39" s="4"/>
      <c r="O39" s="4"/>
      <c r="P39" s="4"/>
      <c r="Q39" s="4"/>
      <c r="R39" s="32"/>
    </row>
    <row r="40" spans="1:18">
      <c r="A40" s="3"/>
      <c r="B40" s="16"/>
      <c r="C40" s="19"/>
      <c r="D40" s="20"/>
      <c r="E40" s="16"/>
      <c r="F40" s="8"/>
      <c r="G40" s="34"/>
      <c r="H40" s="4"/>
      <c r="I40" s="4"/>
      <c r="J40" s="4"/>
      <c r="K40" s="4"/>
      <c r="L40" s="4"/>
      <c r="M40" s="4"/>
      <c r="N40" s="4"/>
      <c r="O40" s="4"/>
      <c r="P40" s="4"/>
      <c r="Q40" s="4"/>
      <c r="R40" s="32"/>
    </row>
    <row r="41" spans="1:18">
      <c r="A41" s="3"/>
      <c r="B41" s="16"/>
      <c r="C41" s="19"/>
      <c r="D41" s="20"/>
      <c r="E41" s="16"/>
      <c r="F41" s="8"/>
      <c r="G41" s="34"/>
      <c r="H41" s="4"/>
      <c r="I41" s="4"/>
      <c r="J41" s="4"/>
      <c r="K41" s="4"/>
      <c r="L41" s="4"/>
      <c r="M41" s="4"/>
      <c r="N41" s="4"/>
      <c r="O41" s="4"/>
      <c r="P41" s="4"/>
      <c r="Q41" s="4"/>
      <c r="R41" s="32"/>
    </row>
    <row r="42" spans="1:18">
      <c r="A42" s="3"/>
      <c r="B42" s="16"/>
      <c r="C42" s="19"/>
      <c r="D42" s="20"/>
      <c r="E42" s="16"/>
      <c r="F42" s="8"/>
      <c r="G42" s="34"/>
      <c r="H42" s="4"/>
      <c r="I42" s="4"/>
      <c r="J42" s="4"/>
      <c r="K42" s="4"/>
      <c r="L42" s="4"/>
      <c r="M42" s="4"/>
      <c r="N42" s="4"/>
      <c r="O42" s="4"/>
      <c r="P42" s="4"/>
      <c r="Q42" s="4"/>
      <c r="R42" s="32"/>
    </row>
    <row r="43" spans="1:18">
      <c r="A43" s="3"/>
      <c r="B43" s="16"/>
      <c r="C43" s="19"/>
      <c r="D43" s="20"/>
      <c r="E43" s="16"/>
      <c r="F43" s="8"/>
      <c r="G43" s="34"/>
      <c r="H43" s="4"/>
      <c r="I43" s="4"/>
      <c r="J43" s="4"/>
      <c r="K43" s="4"/>
      <c r="L43" s="4"/>
      <c r="M43" s="4"/>
      <c r="N43" s="4"/>
      <c r="O43" s="4"/>
      <c r="P43" s="4"/>
      <c r="Q43" s="4"/>
      <c r="R43" s="32"/>
    </row>
    <row r="44" spans="1:18">
      <c r="A44" s="3"/>
      <c r="B44" s="16"/>
      <c r="C44" s="19"/>
      <c r="D44" s="20"/>
      <c r="E44" s="16"/>
      <c r="F44" s="8"/>
      <c r="G44" s="34"/>
      <c r="H44" s="4"/>
      <c r="I44" s="4"/>
      <c r="J44" s="4"/>
      <c r="K44" s="4"/>
      <c r="L44" s="4"/>
      <c r="M44" s="4"/>
      <c r="N44" s="4"/>
      <c r="O44" s="4"/>
      <c r="P44" s="4"/>
      <c r="Q44" s="4"/>
      <c r="R44" s="32"/>
    </row>
    <row r="45" spans="1:18">
      <c r="A45" s="3"/>
      <c r="B45" s="16"/>
      <c r="C45" s="19"/>
      <c r="D45" s="20"/>
      <c r="E45" s="16"/>
      <c r="F45" s="8"/>
      <c r="G45" s="34"/>
      <c r="H45" s="4"/>
      <c r="I45" s="4"/>
      <c r="J45" s="4"/>
      <c r="K45" s="4"/>
      <c r="L45" s="4"/>
      <c r="M45" s="4"/>
      <c r="N45" s="4"/>
      <c r="O45" s="4"/>
      <c r="P45" s="4"/>
      <c r="Q45" s="4"/>
      <c r="R45" s="32"/>
    </row>
    <row r="46" spans="1:18">
      <c r="A46" s="3"/>
      <c r="B46" s="16"/>
      <c r="C46" s="19"/>
      <c r="D46" s="20"/>
      <c r="E46" s="16"/>
      <c r="F46" s="8"/>
      <c r="G46" s="34"/>
      <c r="H46" s="4"/>
      <c r="I46" s="4"/>
      <c r="J46" s="4"/>
      <c r="K46" s="4"/>
      <c r="L46" s="4"/>
      <c r="M46" s="4"/>
      <c r="N46" s="4"/>
      <c r="O46" s="4"/>
      <c r="P46" s="4"/>
      <c r="Q46" s="4"/>
      <c r="R46" s="32"/>
    </row>
    <row r="47" spans="1:18">
      <c r="A47" s="3"/>
      <c r="B47" s="16"/>
      <c r="C47" s="19"/>
      <c r="D47" s="20"/>
      <c r="E47" s="16"/>
      <c r="F47" s="8"/>
      <c r="G47" s="34"/>
      <c r="H47" s="4"/>
      <c r="I47" s="4"/>
      <c r="J47" s="4"/>
      <c r="K47" s="4"/>
      <c r="L47" s="4"/>
      <c r="M47" s="4"/>
      <c r="N47" s="4"/>
      <c r="O47" s="4"/>
      <c r="P47" s="4"/>
      <c r="Q47" s="4"/>
      <c r="R47" s="32"/>
    </row>
    <row r="48" spans="1:18">
      <c r="A48" s="3">
        <v>4</v>
      </c>
      <c r="B48" s="21" t="s">
        <v>16</v>
      </c>
      <c r="C48" s="19" t="s">
        <v>14</v>
      </c>
      <c r="D48" s="22" t="s">
        <v>22</v>
      </c>
      <c r="E48" s="31"/>
      <c r="F48" s="8"/>
      <c r="G48" s="34"/>
      <c r="H48" s="4"/>
      <c r="I48" s="4"/>
      <c r="J48" s="4"/>
      <c r="K48" s="4"/>
      <c r="L48" s="4"/>
      <c r="M48" s="4"/>
      <c r="N48" s="4"/>
      <c r="O48" s="4"/>
      <c r="P48" s="4"/>
      <c r="Q48" s="4"/>
      <c r="R48" s="32"/>
    </row>
    <row r="49" spans="1:18">
      <c r="A49" s="3"/>
      <c r="B49" s="4"/>
      <c r="C49" s="19" t="s">
        <v>21</v>
      </c>
      <c r="D49" s="20" t="s">
        <v>15</v>
      </c>
      <c r="E49" s="31"/>
      <c r="F49" s="8"/>
      <c r="G49" s="34"/>
      <c r="H49" s="4"/>
      <c r="I49" s="4"/>
      <c r="J49" s="4"/>
      <c r="K49" s="4"/>
      <c r="L49" s="4"/>
      <c r="M49" s="4"/>
      <c r="N49" s="4"/>
      <c r="O49" s="4"/>
      <c r="P49" s="4"/>
      <c r="Q49" s="4"/>
      <c r="R49" s="32"/>
    </row>
    <row r="50" spans="1:18">
      <c r="A50" s="3"/>
      <c r="B50" s="4"/>
      <c r="C50" s="8"/>
      <c r="D50" s="16" t="s">
        <v>3</v>
      </c>
      <c r="E50" s="16" t="s">
        <v>17</v>
      </c>
      <c r="F50" s="8"/>
      <c r="G50" s="34"/>
      <c r="H50" s="4"/>
      <c r="I50" s="4"/>
      <c r="J50" s="4"/>
      <c r="K50" s="4"/>
      <c r="L50" s="4"/>
      <c r="M50" s="4"/>
      <c r="N50" s="4"/>
      <c r="O50" s="4"/>
      <c r="P50" s="4"/>
      <c r="Q50" s="4"/>
      <c r="R50" s="32"/>
    </row>
    <row r="51" spans="1:18">
      <c r="A51" s="3"/>
      <c r="B51" s="4"/>
      <c r="C51" s="8"/>
      <c r="D51" s="22" t="s">
        <v>3</v>
      </c>
      <c r="E51" s="16" t="s">
        <v>18</v>
      </c>
      <c r="F51" s="8"/>
      <c r="G51" s="34"/>
      <c r="H51" s="4"/>
      <c r="I51" s="4"/>
      <c r="J51" s="4"/>
      <c r="K51" s="4"/>
      <c r="L51" s="4"/>
      <c r="M51" s="4"/>
      <c r="N51" s="4"/>
      <c r="O51" s="4"/>
      <c r="P51" s="4"/>
      <c r="Q51" s="4"/>
      <c r="R51" s="32"/>
    </row>
    <row r="52" spans="1:18">
      <c r="A52" s="3"/>
      <c r="B52" s="4"/>
      <c r="C52" s="8"/>
      <c r="D52" s="22" t="s">
        <v>3</v>
      </c>
      <c r="E52" s="16" t="s">
        <v>19</v>
      </c>
      <c r="F52" s="8"/>
      <c r="G52" s="34"/>
      <c r="H52" s="4"/>
      <c r="I52" s="4"/>
      <c r="J52" s="4"/>
      <c r="K52" s="4"/>
      <c r="L52" s="4"/>
      <c r="M52" s="4"/>
      <c r="N52" s="4"/>
      <c r="O52" s="4"/>
      <c r="P52" s="4"/>
      <c r="Q52" s="4"/>
      <c r="R52" s="32"/>
    </row>
    <row r="53" spans="1:18" ht="30">
      <c r="A53" s="3"/>
      <c r="B53" s="4"/>
      <c r="C53" s="8"/>
      <c r="D53" s="20" t="s">
        <v>3</v>
      </c>
      <c r="E53" s="30" t="s">
        <v>20</v>
      </c>
      <c r="F53" s="8"/>
      <c r="G53" s="34"/>
      <c r="H53" s="4"/>
      <c r="I53" s="4"/>
      <c r="J53" s="4"/>
      <c r="K53" s="4"/>
      <c r="L53" s="4"/>
      <c r="M53" s="4"/>
      <c r="N53" s="4"/>
      <c r="O53" s="4"/>
      <c r="P53" s="4"/>
      <c r="Q53" s="4"/>
      <c r="R53" s="32"/>
    </row>
    <row r="54" spans="1:18" ht="45">
      <c r="A54" s="3"/>
      <c r="B54" s="4"/>
      <c r="C54" s="8"/>
      <c r="D54" s="20" t="s">
        <v>3</v>
      </c>
      <c r="E54" s="29" t="s">
        <v>65</v>
      </c>
      <c r="F54" s="8"/>
      <c r="G54" s="34"/>
      <c r="H54" s="4"/>
      <c r="I54" s="4"/>
      <c r="J54" s="4"/>
      <c r="K54" s="4"/>
      <c r="L54" s="4"/>
      <c r="M54" s="4"/>
      <c r="N54" s="4"/>
      <c r="O54" s="4"/>
      <c r="P54" s="4"/>
      <c r="Q54" s="4"/>
      <c r="R54" s="32"/>
    </row>
    <row r="55" spans="1:18">
      <c r="A55" s="3"/>
      <c r="B55" s="4"/>
      <c r="C55" s="8"/>
      <c r="D55" s="20" t="s">
        <v>3</v>
      </c>
      <c r="E55" s="22" t="s">
        <v>66</v>
      </c>
      <c r="F55" s="8"/>
      <c r="G55" s="34"/>
      <c r="H55" s="4"/>
      <c r="I55" s="4"/>
      <c r="J55" s="4"/>
      <c r="K55" s="4"/>
      <c r="L55" s="4"/>
      <c r="M55" s="4"/>
      <c r="N55" s="4"/>
      <c r="O55" s="4"/>
      <c r="P55" s="4"/>
      <c r="Q55" s="4"/>
      <c r="R55" s="32"/>
    </row>
    <row r="56" spans="1:18">
      <c r="A56" s="3"/>
      <c r="B56" s="4"/>
      <c r="C56" s="8"/>
      <c r="D56" s="20" t="s">
        <v>3</v>
      </c>
      <c r="E56" s="22" t="s">
        <v>67</v>
      </c>
      <c r="F56" s="8"/>
      <c r="G56" s="34"/>
      <c r="H56" s="4"/>
      <c r="I56" s="4"/>
      <c r="J56" s="4"/>
      <c r="K56" s="4"/>
      <c r="L56" s="4"/>
      <c r="M56" s="4"/>
      <c r="N56" s="4"/>
      <c r="O56" s="4"/>
      <c r="P56" s="4"/>
      <c r="Q56" s="4"/>
      <c r="R56" s="32"/>
    </row>
    <row r="57" spans="1:18">
      <c r="A57" s="3"/>
      <c r="B57" s="4"/>
      <c r="C57" s="8"/>
      <c r="D57" s="20"/>
      <c r="E57" s="30"/>
      <c r="F57" s="8"/>
      <c r="G57" s="34"/>
      <c r="H57" s="4"/>
      <c r="I57" s="4"/>
      <c r="J57" s="4"/>
      <c r="K57" s="4"/>
      <c r="L57" s="4"/>
      <c r="M57" s="4"/>
      <c r="N57" s="4"/>
      <c r="O57" s="4"/>
      <c r="P57" s="4"/>
      <c r="Q57" s="4"/>
      <c r="R57" s="32"/>
    </row>
    <row r="58" spans="1:18">
      <c r="A58" s="3"/>
      <c r="B58" s="4"/>
      <c r="C58" s="8"/>
      <c r="D58" s="20"/>
      <c r="E58" s="30"/>
      <c r="F58" s="8"/>
      <c r="G58" s="34"/>
      <c r="H58" s="4"/>
      <c r="I58" s="4"/>
      <c r="J58" s="4"/>
      <c r="K58" s="4"/>
      <c r="L58" s="4"/>
      <c r="M58" s="4"/>
      <c r="N58" s="4"/>
      <c r="O58" s="4"/>
      <c r="P58" s="4"/>
      <c r="Q58" s="4"/>
      <c r="R58" s="32"/>
    </row>
    <row r="59" spans="1:18" ht="30">
      <c r="A59" s="25">
        <v>5</v>
      </c>
      <c r="B59" s="24" t="s">
        <v>23</v>
      </c>
      <c r="C59" s="18" t="s">
        <v>14</v>
      </c>
      <c r="D59" s="519" t="s">
        <v>24</v>
      </c>
      <c r="E59" s="508"/>
      <c r="F59" s="8"/>
      <c r="G59" s="34"/>
      <c r="H59" s="4"/>
      <c r="I59" s="4"/>
      <c r="J59" s="4"/>
      <c r="K59" s="4"/>
      <c r="L59" s="4"/>
      <c r="M59" s="4"/>
      <c r="N59" s="4"/>
      <c r="O59" s="4"/>
      <c r="P59" s="4"/>
      <c r="Q59" s="4"/>
      <c r="R59" s="32"/>
    </row>
    <row r="60" spans="1:18">
      <c r="A60" s="25"/>
      <c r="B60" s="24"/>
      <c r="C60" s="18" t="s">
        <v>21</v>
      </c>
      <c r="D60" s="519" t="s">
        <v>31</v>
      </c>
      <c r="E60" s="508"/>
      <c r="F60" s="8"/>
      <c r="G60" s="34"/>
      <c r="H60" s="4"/>
      <c r="I60" s="4"/>
      <c r="J60" s="4"/>
      <c r="K60" s="4"/>
      <c r="L60" s="4"/>
      <c r="M60" s="4"/>
      <c r="N60" s="4"/>
      <c r="O60" s="4"/>
      <c r="P60" s="4"/>
      <c r="Q60" s="4"/>
      <c r="R60" s="32"/>
    </row>
    <row r="61" spans="1:18">
      <c r="A61" s="25"/>
      <c r="B61" s="24"/>
      <c r="C61" s="18"/>
      <c r="D61" s="510"/>
      <c r="E61" s="508"/>
      <c r="F61" s="8"/>
      <c r="G61" s="34"/>
      <c r="H61" s="4"/>
      <c r="I61" s="4"/>
      <c r="J61" s="4"/>
      <c r="K61" s="4"/>
      <c r="L61" s="4"/>
      <c r="M61" s="4"/>
      <c r="N61" s="4"/>
      <c r="O61" s="4"/>
      <c r="P61" s="4"/>
      <c r="Q61" s="4"/>
      <c r="R61" s="32"/>
    </row>
    <row r="62" spans="1:18">
      <c r="A62" s="25"/>
      <c r="B62" s="24"/>
      <c r="C62" s="18" t="s">
        <v>25</v>
      </c>
      <c r="D62" s="519" t="s">
        <v>26</v>
      </c>
      <c r="E62" s="508"/>
      <c r="F62" s="8"/>
      <c r="G62" s="34"/>
      <c r="H62" s="4"/>
      <c r="I62" s="4"/>
      <c r="J62" s="4"/>
      <c r="K62" s="4"/>
      <c r="L62" s="4"/>
      <c r="M62" s="4"/>
      <c r="N62" s="4"/>
      <c r="O62" s="4"/>
      <c r="P62" s="4"/>
      <c r="Q62" s="4"/>
      <c r="R62" s="32"/>
    </row>
    <row r="63" spans="1:18">
      <c r="A63" s="25"/>
      <c r="B63" s="24"/>
      <c r="C63" s="18"/>
      <c r="D63" s="510"/>
      <c r="E63" s="508"/>
      <c r="F63" s="8"/>
      <c r="G63" s="34"/>
      <c r="H63" s="4"/>
      <c r="I63" s="4"/>
      <c r="J63" s="4"/>
      <c r="K63" s="4"/>
      <c r="L63" s="4"/>
      <c r="M63" s="4"/>
      <c r="N63" s="4"/>
      <c r="O63" s="4"/>
      <c r="P63" s="4"/>
      <c r="Q63" s="4"/>
      <c r="R63" s="32"/>
    </row>
    <row r="64" spans="1:18">
      <c r="A64" s="25"/>
      <c r="B64" s="24"/>
      <c r="C64" s="18"/>
      <c r="D64" s="26"/>
      <c r="E64" s="30"/>
      <c r="F64" s="8"/>
      <c r="G64" s="34"/>
      <c r="H64" s="4"/>
      <c r="I64" s="4"/>
      <c r="J64" s="4"/>
      <c r="K64" s="4"/>
      <c r="L64" s="4"/>
      <c r="M64" s="4"/>
      <c r="N64" s="4"/>
      <c r="O64" s="4"/>
      <c r="P64" s="4"/>
      <c r="Q64" s="4"/>
      <c r="R64" s="32"/>
    </row>
    <row r="65" spans="1:18" ht="30">
      <c r="A65" s="25">
        <v>6</v>
      </c>
      <c r="B65" s="24" t="s">
        <v>28</v>
      </c>
      <c r="C65" s="18" t="s">
        <v>14</v>
      </c>
      <c r="D65" s="519" t="s">
        <v>32</v>
      </c>
      <c r="E65" s="508"/>
      <c r="F65" s="8"/>
      <c r="G65" s="34"/>
      <c r="H65" s="4"/>
      <c r="I65" s="4"/>
      <c r="J65" s="4"/>
      <c r="K65" s="4"/>
      <c r="L65" s="4"/>
      <c r="M65" s="4"/>
      <c r="N65" s="4"/>
      <c r="O65" s="4"/>
      <c r="P65" s="4"/>
      <c r="Q65" s="4"/>
      <c r="R65" s="32"/>
    </row>
    <row r="66" spans="1:18">
      <c r="A66" s="25"/>
      <c r="B66" s="24"/>
      <c r="C66" s="18" t="s">
        <v>21</v>
      </c>
      <c r="D66" s="20" t="s">
        <v>29</v>
      </c>
      <c r="E66" s="30"/>
      <c r="F66" s="8"/>
      <c r="G66" s="34"/>
      <c r="H66" s="4"/>
      <c r="I66" s="4"/>
      <c r="J66" s="4"/>
      <c r="K66" s="4"/>
      <c r="L66" s="4"/>
      <c r="M66" s="4"/>
      <c r="N66" s="4"/>
      <c r="O66" s="4"/>
      <c r="P66" s="4"/>
      <c r="Q66" s="4"/>
      <c r="R66" s="32"/>
    </row>
    <row r="67" spans="1:18">
      <c r="A67" s="25"/>
      <c r="B67" s="24"/>
      <c r="C67" s="18" t="s">
        <v>25</v>
      </c>
      <c r="D67" s="20" t="s">
        <v>30</v>
      </c>
      <c r="E67" s="30"/>
      <c r="F67" s="8"/>
      <c r="G67" s="34"/>
      <c r="H67" s="4"/>
      <c r="I67" s="4"/>
      <c r="J67" s="4"/>
      <c r="K67" s="4"/>
      <c r="L67" s="4"/>
      <c r="M67" s="4"/>
      <c r="N67" s="4"/>
      <c r="O67" s="4"/>
      <c r="P67" s="4"/>
      <c r="Q67" s="4"/>
      <c r="R67" s="32"/>
    </row>
    <row r="68" spans="1:18">
      <c r="A68" s="25"/>
      <c r="B68" s="24"/>
      <c r="C68" s="18"/>
      <c r="D68" s="26"/>
      <c r="E68" s="30"/>
      <c r="F68" s="8"/>
      <c r="G68" s="34"/>
      <c r="H68" s="4"/>
      <c r="I68" s="4"/>
      <c r="J68" s="4"/>
      <c r="K68" s="4"/>
      <c r="L68" s="4"/>
      <c r="M68" s="4"/>
      <c r="N68" s="4"/>
      <c r="O68" s="4"/>
      <c r="P68" s="4"/>
      <c r="Q68" s="4"/>
      <c r="R68" s="32"/>
    </row>
    <row r="69" spans="1:18" ht="30.75" customHeight="1">
      <c r="A69" s="25">
        <v>7</v>
      </c>
      <c r="B69" s="27" t="s">
        <v>33</v>
      </c>
      <c r="C69" s="18" t="s">
        <v>14</v>
      </c>
      <c r="D69" s="519" t="s">
        <v>35</v>
      </c>
      <c r="E69" s="508"/>
      <c r="F69" s="8"/>
      <c r="G69" s="34"/>
      <c r="H69" s="4"/>
      <c r="I69" s="4"/>
      <c r="J69" s="4"/>
      <c r="K69" s="4"/>
      <c r="L69" s="4"/>
      <c r="M69" s="4"/>
      <c r="N69" s="4"/>
      <c r="O69" s="4"/>
      <c r="P69" s="4"/>
      <c r="Q69" s="4"/>
      <c r="R69" s="32"/>
    </row>
    <row r="70" spans="1:18">
      <c r="A70" s="25"/>
      <c r="B70" s="24"/>
      <c r="C70" s="18" t="s">
        <v>21</v>
      </c>
      <c r="D70" s="20" t="s">
        <v>36</v>
      </c>
      <c r="E70" s="30"/>
      <c r="F70" s="8"/>
      <c r="G70" s="34"/>
      <c r="H70" s="4"/>
      <c r="I70" s="4"/>
      <c r="J70" s="4"/>
      <c r="K70" s="4"/>
      <c r="L70" s="4"/>
      <c r="M70" s="4"/>
      <c r="N70" s="4"/>
      <c r="O70" s="4"/>
      <c r="P70" s="4"/>
      <c r="Q70" s="4"/>
      <c r="R70" s="32"/>
    </row>
    <row r="71" spans="1:18">
      <c r="A71" s="25"/>
      <c r="B71" s="24"/>
      <c r="C71" s="18" t="s">
        <v>25</v>
      </c>
      <c r="D71" s="20" t="s">
        <v>34</v>
      </c>
      <c r="E71" s="30"/>
      <c r="F71" s="8"/>
      <c r="G71" s="34"/>
      <c r="H71" s="4"/>
      <c r="I71" s="4"/>
      <c r="J71" s="4"/>
      <c r="K71" s="4"/>
      <c r="L71" s="4"/>
      <c r="M71" s="4"/>
      <c r="N71" s="4"/>
      <c r="O71" s="4"/>
      <c r="P71" s="4"/>
      <c r="Q71" s="4"/>
      <c r="R71" s="32"/>
    </row>
    <row r="72" spans="1:18">
      <c r="A72" s="25"/>
      <c r="B72" s="24"/>
      <c r="C72" s="18"/>
      <c r="D72" s="26"/>
      <c r="E72" s="30"/>
      <c r="F72" s="8"/>
      <c r="G72" s="34"/>
      <c r="H72" s="4"/>
      <c r="I72" s="4"/>
      <c r="J72" s="4"/>
      <c r="K72" s="4"/>
      <c r="L72" s="4"/>
      <c r="M72" s="4"/>
      <c r="N72" s="4"/>
      <c r="O72" s="4"/>
      <c r="P72" s="4"/>
      <c r="Q72" s="4"/>
      <c r="R72" s="32"/>
    </row>
    <row r="73" spans="1:18" ht="30">
      <c r="A73" s="25">
        <v>8</v>
      </c>
      <c r="B73" s="24" t="s">
        <v>43</v>
      </c>
      <c r="C73" s="18" t="s">
        <v>14</v>
      </c>
      <c r="D73" s="519" t="s">
        <v>35</v>
      </c>
      <c r="E73" s="508"/>
      <c r="F73" s="8"/>
      <c r="G73" s="34"/>
      <c r="H73" s="4"/>
      <c r="I73" s="4"/>
      <c r="J73" s="4"/>
      <c r="K73" s="4"/>
      <c r="L73" s="4"/>
      <c r="M73" s="4"/>
      <c r="N73" s="4"/>
      <c r="O73" s="4"/>
      <c r="P73" s="4"/>
      <c r="Q73" s="4"/>
      <c r="R73" s="32"/>
    </row>
    <row r="74" spans="1:18">
      <c r="A74" s="25"/>
      <c r="B74" s="24"/>
      <c r="C74" s="18" t="s">
        <v>21</v>
      </c>
      <c r="D74" s="519" t="s">
        <v>42</v>
      </c>
      <c r="E74" s="508"/>
      <c r="F74" s="8"/>
      <c r="G74" s="34"/>
      <c r="H74" s="4"/>
      <c r="I74" s="4"/>
      <c r="J74" s="4"/>
      <c r="K74" s="4"/>
      <c r="L74" s="4"/>
      <c r="M74" s="4"/>
      <c r="N74" s="4"/>
      <c r="O74" s="4"/>
      <c r="P74" s="4"/>
      <c r="Q74" s="4"/>
      <c r="R74" s="32"/>
    </row>
    <row r="75" spans="1:18">
      <c r="A75" s="25"/>
      <c r="B75" s="24"/>
      <c r="C75" s="18"/>
      <c r="D75" s="510"/>
      <c r="E75" s="508"/>
      <c r="F75" s="8"/>
      <c r="G75" s="34"/>
      <c r="H75" s="4"/>
      <c r="I75" s="4"/>
      <c r="J75" s="4"/>
      <c r="K75" s="4"/>
      <c r="L75" s="4"/>
      <c r="M75" s="4"/>
      <c r="N75" s="4"/>
      <c r="O75" s="4"/>
      <c r="P75" s="4"/>
      <c r="Q75" s="4"/>
      <c r="R75" s="32"/>
    </row>
    <row r="76" spans="1:18">
      <c r="A76" s="25"/>
      <c r="B76" s="24"/>
      <c r="C76" s="18"/>
      <c r="D76" s="20"/>
      <c r="E76" s="30"/>
      <c r="F76" s="8"/>
      <c r="G76" s="34"/>
      <c r="H76" s="4"/>
      <c r="I76" s="4"/>
      <c r="J76" s="4"/>
      <c r="K76" s="4"/>
      <c r="L76" s="4"/>
      <c r="M76" s="4"/>
      <c r="N76" s="4"/>
      <c r="O76" s="4"/>
      <c r="P76" s="4"/>
      <c r="Q76" s="4"/>
      <c r="R76" s="32"/>
    </row>
    <row r="77" spans="1:18">
      <c r="A77" s="25"/>
      <c r="B77" s="24"/>
      <c r="C77" s="18" t="s">
        <v>25</v>
      </c>
      <c r="D77" s="20" t="s">
        <v>37</v>
      </c>
      <c r="E77" s="30"/>
      <c r="F77" s="8"/>
      <c r="G77" s="34"/>
      <c r="H77" s="4"/>
      <c r="I77" s="4"/>
      <c r="J77" s="4"/>
      <c r="K77" s="4"/>
      <c r="L77" s="4"/>
      <c r="M77" s="4"/>
      <c r="N77" s="4"/>
      <c r="O77" s="4"/>
      <c r="P77" s="4"/>
      <c r="Q77" s="4"/>
      <c r="R77" s="32"/>
    </row>
    <row r="78" spans="1:18">
      <c r="A78" s="25"/>
      <c r="B78" s="24"/>
      <c r="C78" s="18"/>
      <c r="D78" s="26"/>
      <c r="E78" s="30"/>
      <c r="F78" s="8"/>
      <c r="G78" s="34"/>
      <c r="H78" s="4"/>
      <c r="I78" s="4"/>
      <c r="J78" s="4"/>
      <c r="K78" s="4"/>
      <c r="L78" s="4"/>
      <c r="M78" s="4"/>
      <c r="N78" s="4"/>
      <c r="O78" s="4"/>
      <c r="P78" s="4"/>
      <c r="Q78" s="4"/>
      <c r="R78" s="32"/>
    </row>
    <row r="79" spans="1:18" ht="30">
      <c r="A79" s="25">
        <v>9</v>
      </c>
      <c r="B79" s="24" t="s">
        <v>44</v>
      </c>
      <c r="C79" s="18" t="s">
        <v>14</v>
      </c>
      <c r="D79" s="519" t="s">
        <v>35</v>
      </c>
      <c r="E79" s="508"/>
      <c r="F79" s="8"/>
      <c r="G79" s="34"/>
      <c r="H79" s="4"/>
      <c r="I79" s="4"/>
      <c r="J79" s="4"/>
      <c r="K79" s="4"/>
      <c r="L79" s="4"/>
      <c r="M79" s="4"/>
      <c r="N79" s="4"/>
      <c r="O79" s="4"/>
      <c r="P79" s="4"/>
      <c r="Q79" s="4"/>
      <c r="R79" s="32"/>
    </row>
    <row r="80" spans="1:18">
      <c r="A80" s="25"/>
      <c r="B80" s="24"/>
      <c r="C80" s="18" t="s">
        <v>21</v>
      </c>
      <c r="D80" s="519" t="s">
        <v>38</v>
      </c>
      <c r="E80" s="508"/>
      <c r="F80" s="8"/>
      <c r="G80" s="34"/>
      <c r="H80" s="4"/>
      <c r="I80" s="4"/>
      <c r="J80" s="4"/>
      <c r="K80" s="4"/>
      <c r="L80" s="4"/>
      <c r="M80" s="4"/>
      <c r="N80" s="4"/>
      <c r="O80" s="4"/>
      <c r="P80" s="4"/>
      <c r="Q80" s="4"/>
      <c r="R80" s="32"/>
    </row>
    <row r="81" spans="1:18">
      <c r="A81" s="25"/>
      <c r="B81" s="24"/>
      <c r="C81" s="18"/>
      <c r="D81" s="510"/>
      <c r="E81" s="508"/>
      <c r="F81" s="8"/>
      <c r="G81" s="34"/>
      <c r="H81" s="4"/>
      <c r="I81" s="4"/>
      <c r="J81" s="4"/>
      <c r="K81" s="4"/>
      <c r="L81" s="4"/>
      <c r="M81" s="4"/>
      <c r="N81" s="4"/>
      <c r="O81" s="4"/>
      <c r="P81" s="4"/>
      <c r="Q81" s="4"/>
      <c r="R81" s="32"/>
    </row>
    <row r="82" spans="1:18">
      <c r="A82" s="3"/>
      <c r="B82" s="4"/>
      <c r="C82" s="18" t="s">
        <v>25</v>
      </c>
      <c r="D82" s="519" t="s">
        <v>39</v>
      </c>
      <c r="E82" s="508"/>
      <c r="F82" s="8"/>
      <c r="G82" s="34"/>
      <c r="H82" s="4"/>
      <c r="I82" s="4"/>
      <c r="J82" s="4"/>
      <c r="K82" s="4"/>
      <c r="L82" s="4"/>
      <c r="M82" s="4"/>
      <c r="N82" s="4"/>
      <c r="O82" s="4"/>
      <c r="P82" s="4"/>
      <c r="Q82" s="4"/>
      <c r="R82" s="32"/>
    </row>
    <row r="83" spans="1:18">
      <c r="A83" s="3"/>
      <c r="B83" s="4"/>
      <c r="C83" s="18"/>
      <c r="D83" s="510"/>
      <c r="E83" s="508"/>
      <c r="F83" s="8"/>
      <c r="G83" s="34"/>
      <c r="H83" s="4"/>
      <c r="I83" s="4"/>
      <c r="J83" s="4"/>
      <c r="K83" s="4"/>
      <c r="L83" s="4"/>
      <c r="M83" s="4"/>
      <c r="N83" s="4"/>
      <c r="O83" s="4"/>
      <c r="P83" s="4"/>
      <c r="Q83" s="4"/>
      <c r="R83" s="32"/>
    </row>
    <row r="84" spans="1:18">
      <c r="A84" s="3"/>
      <c r="B84" s="4"/>
      <c r="C84" s="19"/>
      <c r="D84" s="16"/>
      <c r="E84" s="16"/>
      <c r="F84" s="8"/>
      <c r="G84" s="34"/>
      <c r="H84" s="4"/>
      <c r="I84" s="4"/>
      <c r="J84" s="4"/>
      <c r="K84" s="4"/>
      <c r="L84" s="4"/>
      <c r="M84" s="4"/>
      <c r="N84" s="4"/>
      <c r="O84" s="4"/>
      <c r="P84" s="4"/>
      <c r="Q84" s="4"/>
      <c r="R84" s="32"/>
    </row>
    <row r="85" spans="1:18">
      <c r="A85" s="3">
        <v>10</v>
      </c>
      <c r="B85" s="23" t="s">
        <v>47</v>
      </c>
      <c r="C85" s="19"/>
      <c r="D85" s="16"/>
      <c r="E85" s="16"/>
      <c r="F85" s="8"/>
      <c r="G85" s="34"/>
      <c r="H85" s="4"/>
      <c r="I85" s="4"/>
      <c r="J85" s="4"/>
      <c r="K85" s="4"/>
      <c r="L85" s="4"/>
      <c r="M85" s="4"/>
      <c r="N85" s="4"/>
      <c r="O85" s="4"/>
      <c r="P85" s="4"/>
      <c r="Q85" s="4"/>
      <c r="R85" s="32"/>
    </row>
    <row r="86" spans="1:18">
      <c r="A86" s="3"/>
      <c r="B86" s="4"/>
      <c r="C86" s="19"/>
      <c r="D86" s="16"/>
      <c r="E86" s="16"/>
      <c r="F86" s="8"/>
      <c r="G86" s="34"/>
      <c r="H86" s="4"/>
      <c r="I86" s="4"/>
      <c r="J86" s="4"/>
      <c r="K86" s="4"/>
      <c r="L86" s="4"/>
      <c r="M86" s="4"/>
      <c r="N86" s="4"/>
      <c r="O86" s="4"/>
      <c r="P86" s="4"/>
      <c r="Q86" s="4"/>
      <c r="R86" s="32"/>
    </row>
    <row r="87" spans="1:18">
      <c r="A87" s="3">
        <v>11</v>
      </c>
      <c r="B87" s="23" t="s">
        <v>48</v>
      </c>
      <c r="C87" s="19" t="s">
        <v>14</v>
      </c>
      <c r="D87" s="515" t="s">
        <v>49</v>
      </c>
      <c r="E87" s="515"/>
      <c r="F87" s="8"/>
      <c r="G87" s="34"/>
      <c r="H87" s="4"/>
      <c r="I87" s="4"/>
      <c r="J87" s="4"/>
      <c r="K87" s="4"/>
      <c r="L87" s="4"/>
      <c r="M87" s="4"/>
      <c r="N87" s="4"/>
      <c r="O87" s="4"/>
      <c r="P87" s="4"/>
      <c r="Q87" s="4"/>
      <c r="R87" s="32"/>
    </row>
    <row r="88" spans="1:18">
      <c r="A88" s="3"/>
      <c r="B88" s="23"/>
      <c r="C88" s="19"/>
      <c r="D88" s="516"/>
      <c r="E88" s="515"/>
      <c r="F88" s="8"/>
      <c r="G88" s="34"/>
      <c r="H88" s="4"/>
      <c r="I88" s="4"/>
      <c r="J88" s="4"/>
      <c r="K88" s="4"/>
      <c r="L88" s="4"/>
      <c r="M88" s="4"/>
      <c r="N88" s="4"/>
      <c r="O88" s="4"/>
      <c r="P88" s="4"/>
      <c r="Q88" s="4"/>
      <c r="R88" s="32"/>
    </row>
    <row r="89" spans="1:18">
      <c r="A89" s="3"/>
      <c r="B89" s="4"/>
      <c r="C89" s="19" t="s">
        <v>21</v>
      </c>
      <c r="D89" s="16" t="s">
        <v>50</v>
      </c>
      <c r="E89" s="16"/>
      <c r="F89" s="8"/>
      <c r="G89" s="34"/>
      <c r="H89" s="4"/>
      <c r="I89" s="4"/>
      <c r="J89" s="4"/>
      <c r="K89" s="4"/>
      <c r="L89" s="4"/>
      <c r="M89" s="4"/>
      <c r="N89" s="4"/>
      <c r="O89" s="4"/>
      <c r="P89" s="4"/>
      <c r="Q89" s="4"/>
      <c r="R89" s="32"/>
    </row>
    <row r="90" spans="1:18">
      <c r="A90" s="3"/>
      <c r="B90" s="4"/>
      <c r="C90" s="19" t="s">
        <v>25</v>
      </c>
      <c r="D90" s="515" t="s">
        <v>51</v>
      </c>
      <c r="E90" s="515"/>
      <c r="F90" s="8"/>
      <c r="G90" s="34"/>
      <c r="H90" s="4"/>
      <c r="I90" s="4"/>
      <c r="J90" s="4"/>
      <c r="K90" s="4"/>
      <c r="L90" s="4"/>
      <c r="M90" s="4"/>
      <c r="N90" s="4"/>
      <c r="O90" s="4"/>
      <c r="P90" s="4"/>
      <c r="Q90" s="4"/>
      <c r="R90" s="32"/>
    </row>
    <row r="91" spans="1:18">
      <c r="A91" s="3"/>
      <c r="B91" s="4"/>
      <c r="C91" s="19"/>
      <c r="D91" s="516"/>
      <c r="E91" s="515"/>
      <c r="F91" s="8"/>
      <c r="G91" s="34"/>
      <c r="H91" s="4"/>
      <c r="I91" s="4"/>
      <c r="J91" s="4"/>
      <c r="K91" s="4"/>
      <c r="L91" s="4"/>
      <c r="M91" s="4"/>
      <c r="N91" s="4"/>
      <c r="O91" s="4"/>
      <c r="P91" s="4"/>
      <c r="Q91" s="4"/>
      <c r="R91" s="32"/>
    </row>
    <row r="92" spans="1:18">
      <c r="A92" s="3"/>
      <c r="B92" s="4"/>
      <c r="C92" s="19" t="s">
        <v>40</v>
      </c>
      <c r="D92" s="22" t="s">
        <v>52</v>
      </c>
      <c r="E92" s="16"/>
      <c r="F92" s="8"/>
      <c r="G92" s="34"/>
      <c r="H92" s="4"/>
      <c r="I92" s="4"/>
      <c r="J92" s="4"/>
      <c r="K92" s="4"/>
      <c r="L92" s="4"/>
      <c r="M92" s="4"/>
      <c r="N92" s="4"/>
      <c r="O92" s="4"/>
      <c r="P92" s="4"/>
      <c r="Q92" s="4"/>
      <c r="R92" s="32"/>
    </row>
    <row r="93" spans="1:18">
      <c r="A93" s="3"/>
      <c r="B93" s="4"/>
      <c r="C93" s="19"/>
      <c r="D93" s="16"/>
      <c r="E93" s="16"/>
      <c r="F93" s="8"/>
      <c r="G93" s="34"/>
      <c r="H93" s="4"/>
      <c r="I93" s="4"/>
      <c r="J93" s="4"/>
      <c r="K93" s="4"/>
      <c r="L93" s="4"/>
      <c r="M93" s="4"/>
      <c r="N93" s="4"/>
      <c r="O93" s="4"/>
      <c r="P93" s="4"/>
      <c r="Q93" s="4"/>
      <c r="R93" s="32"/>
    </row>
    <row r="94" spans="1:18" ht="15.75">
      <c r="A94" s="3">
        <v>12</v>
      </c>
      <c r="B94" s="28" t="s">
        <v>53</v>
      </c>
      <c r="C94" s="19" t="s">
        <v>14</v>
      </c>
      <c r="D94" s="520" t="s">
        <v>54</v>
      </c>
      <c r="E94" s="515"/>
      <c r="F94" s="8"/>
      <c r="G94" s="34"/>
      <c r="H94" s="4"/>
      <c r="I94" s="4"/>
      <c r="J94" s="4"/>
      <c r="K94" s="4"/>
      <c r="L94" s="4"/>
      <c r="M94" s="4"/>
      <c r="N94" s="4"/>
      <c r="O94" s="4"/>
      <c r="P94" s="4"/>
      <c r="Q94" s="4"/>
      <c r="R94" s="32"/>
    </row>
    <row r="95" spans="1:18" ht="15.75">
      <c r="A95" s="3"/>
      <c r="B95" s="28"/>
      <c r="C95" s="19"/>
      <c r="D95" s="516"/>
      <c r="E95" s="515"/>
      <c r="F95" s="8"/>
      <c r="G95" s="34"/>
      <c r="H95" s="4"/>
      <c r="I95" s="4"/>
      <c r="J95" s="4"/>
      <c r="K95" s="4"/>
      <c r="L95" s="4"/>
      <c r="M95" s="4"/>
      <c r="N95" s="4"/>
      <c r="O95" s="4"/>
      <c r="P95" s="4"/>
      <c r="Q95" s="4"/>
      <c r="R95" s="32"/>
    </row>
    <row r="96" spans="1:18">
      <c r="A96" s="3"/>
      <c r="B96" s="4"/>
      <c r="C96" s="19" t="s">
        <v>21</v>
      </c>
      <c r="D96" s="515" t="s">
        <v>55</v>
      </c>
      <c r="E96" s="515"/>
      <c r="F96" s="8"/>
      <c r="G96" s="34"/>
      <c r="H96" s="4"/>
      <c r="I96" s="4"/>
      <c r="J96" s="4"/>
      <c r="K96" s="4"/>
      <c r="L96" s="4"/>
      <c r="M96" s="4"/>
      <c r="N96" s="4"/>
      <c r="O96" s="4"/>
      <c r="P96" s="4"/>
      <c r="Q96" s="4"/>
      <c r="R96" s="32"/>
    </row>
    <row r="97" spans="1:18">
      <c r="A97" s="3"/>
      <c r="B97" s="4"/>
      <c r="C97" s="19"/>
      <c r="D97" s="516"/>
      <c r="E97" s="515"/>
      <c r="F97" s="8"/>
      <c r="G97" s="34"/>
      <c r="H97" s="4"/>
      <c r="I97" s="4"/>
      <c r="J97" s="4"/>
      <c r="K97" s="4"/>
      <c r="L97" s="4"/>
      <c r="M97" s="4"/>
      <c r="N97" s="4"/>
      <c r="O97" s="4"/>
      <c r="P97" s="4"/>
      <c r="Q97" s="4"/>
      <c r="R97" s="32"/>
    </row>
    <row r="98" spans="1:18">
      <c r="A98" s="3"/>
      <c r="B98" s="4"/>
      <c r="C98" s="19" t="s">
        <v>25</v>
      </c>
      <c r="D98" s="16" t="s">
        <v>64</v>
      </c>
      <c r="E98" s="16"/>
      <c r="F98" s="8"/>
      <c r="G98" s="34"/>
      <c r="H98" s="4"/>
      <c r="I98" s="4"/>
      <c r="J98" s="4"/>
      <c r="K98" s="4"/>
      <c r="L98" s="4"/>
      <c r="M98" s="4"/>
      <c r="N98" s="4"/>
      <c r="O98" s="4"/>
      <c r="P98" s="4"/>
      <c r="Q98" s="4"/>
      <c r="R98" s="32"/>
    </row>
    <row r="99" spans="1:18">
      <c r="A99" s="3"/>
      <c r="B99" s="16"/>
      <c r="C99" s="19"/>
      <c r="D99" s="16"/>
      <c r="E99" s="16"/>
      <c r="F99" s="8"/>
      <c r="G99" s="34"/>
      <c r="H99" s="4"/>
      <c r="I99" s="4"/>
      <c r="J99" s="4"/>
      <c r="K99" s="4"/>
      <c r="L99" s="4"/>
      <c r="M99" s="4"/>
      <c r="N99" s="4"/>
      <c r="O99" s="4"/>
      <c r="P99" s="4"/>
      <c r="Q99" s="4"/>
      <c r="R99" s="32"/>
    </row>
    <row r="100" spans="1:18">
      <c r="A100" s="3"/>
      <c r="B100" s="16"/>
      <c r="C100" s="19"/>
      <c r="D100" s="16"/>
      <c r="E100" s="16"/>
      <c r="F100" s="8"/>
      <c r="G100" s="3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32"/>
    </row>
    <row r="101" spans="1:18" ht="15.75">
      <c r="A101" s="3">
        <v>13</v>
      </c>
      <c r="B101" s="28" t="s">
        <v>56</v>
      </c>
      <c r="C101" s="19" t="s">
        <v>14</v>
      </c>
      <c r="D101" s="22" t="s">
        <v>59</v>
      </c>
      <c r="E101" s="16"/>
      <c r="F101" s="8"/>
      <c r="G101" s="3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32"/>
    </row>
    <row r="102" spans="1:18">
      <c r="A102" s="3"/>
      <c r="B102" s="4"/>
      <c r="C102" s="19" t="s">
        <v>21</v>
      </c>
      <c r="D102" s="22" t="s">
        <v>58</v>
      </c>
      <c r="E102" s="16"/>
      <c r="F102" s="8"/>
      <c r="G102" s="3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32"/>
    </row>
    <row r="103" spans="1:18">
      <c r="A103" s="3"/>
      <c r="B103" s="4"/>
      <c r="C103" s="19" t="s">
        <v>25</v>
      </c>
      <c r="D103" s="16" t="s">
        <v>62</v>
      </c>
      <c r="E103" s="16"/>
      <c r="F103" s="8"/>
      <c r="G103" s="3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32"/>
    </row>
    <row r="104" spans="1:18">
      <c r="A104" s="3"/>
      <c r="B104" s="16"/>
      <c r="C104" s="19"/>
      <c r="D104" s="16"/>
      <c r="E104" s="16"/>
      <c r="F104" s="8"/>
      <c r="G104" s="3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32"/>
    </row>
    <row r="105" spans="1:18" ht="15.75">
      <c r="A105" s="3">
        <v>14</v>
      </c>
      <c r="B105" s="28" t="s">
        <v>57</v>
      </c>
      <c r="C105" s="19" t="s">
        <v>14</v>
      </c>
      <c r="D105" s="22" t="s">
        <v>60</v>
      </c>
      <c r="E105" s="16"/>
      <c r="F105" s="8"/>
      <c r="G105" s="3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32"/>
    </row>
    <row r="106" spans="1:18">
      <c r="A106" s="3"/>
      <c r="B106" s="4"/>
      <c r="C106" s="19" t="s">
        <v>21</v>
      </c>
      <c r="D106" s="22" t="s">
        <v>61</v>
      </c>
      <c r="E106" s="16"/>
      <c r="F106" s="8"/>
      <c r="G106" s="3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32"/>
    </row>
    <row r="107" spans="1:18">
      <c r="A107" s="3"/>
      <c r="B107" s="4"/>
      <c r="C107" s="19" t="s">
        <v>25</v>
      </c>
      <c r="D107" s="16" t="s">
        <v>63</v>
      </c>
      <c r="E107" s="16"/>
      <c r="F107" s="8"/>
      <c r="G107" s="3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32"/>
    </row>
    <row r="108" spans="1:18">
      <c r="A108" s="3"/>
      <c r="B108" s="4"/>
      <c r="C108" s="19"/>
      <c r="D108" s="16"/>
      <c r="E108" s="16"/>
      <c r="F108" s="8"/>
      <c r="G108" s="3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32"/>
    </row>
    <row r="109" spans="1:18">
      <c r="A109" s="3"/>
      <c r="B109" s="4"/>
      <c r="C109" s="8"/>
      <c r="D109" s="16"/>
      <c r="E109" s="16"/>
      <c r="F109" s="8"/>
      <c r="G109" s="3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32"/>
    </row>
    <row r="110" spans="1:18">
      <c r="A110" s="3"/>
      <c r="B110" s="4"/>
      <c r="C110" s="8"/>
      <c r="D110" s="16"/>
      <c r="E110" s="16"/>
      <c r="F110" s="8"/>
      <c r="G110" s="3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32"/>
    </row>
    <row r="111" spans="1:18" ht="15.75" thickBot="1">
      <c r="A111" s="5"/>
      <c r="B111" s="6"/>
      <c r="C111" s="10"/>
      <c r="D111" s="17"/>
      <c r="E111" s="17"/>
      <c r="F111" s="10"/>
      <c r="G111" s="35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33"/>
    </row>
    <row r="112" spans="1:18">
      <c r="A112" t="s">
        <v>83</v>
      </c>
    </row>
    <row r="113" spans="1:1">
      <c r="A113" t="s">
        <v>84</v>
      </c>
    </row>
  </sheetData>
  <mergeCells count="22">
    <mergeCell ref="D27:E28"/>
    <mergeCell ref="D60:E61"/>
    <mergeCell ref="D65:E65"/>
    <mergeCell ref="D69:E69"/>
    <mergeCell ref="D74:E75"/>
    <mergeCell ref="D30:E31"/>
    <mergeCell ref="O4:P4"/>
    <mergeCell ref="Q4:R4"/>
    <mergeCell ref="D96:E97"/>
    <mergeCell ref="I4:J4"/>
    <mergeCell ref="K4:L4"/>
    <mergeCell ref="M4:N4"/>
    <mergeCell ref="D80:E81"/>
    <mergeCell ref="D82:E83"/>
    <mergeCell ref="D87:E88"/>
    <mergeCell ref="D90:E91"/>
    <mergeCell ref="D94:E95"/>
    <mergeCell ref="D73:E73"/>
    <mergeCell ref="D79:E79"/>
    <mergeCell ref="C4:E4"/>
    <mergeCell ref="D59:E59"/>
    <mergeCell ref="D62:E6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Prioritas</vt:lpstr>
      <vt:lpstr>Penunjang</vt:lpstr>
      <vt:lpstr>Sheet1</vt:lpstr>
      <vt:lpstr>Sheet2</vt:lpstr>
      <vt:lpstr>Sheet3</vt:lpstr>
      <vt:lpstr>Sheet4</vt:lpstr>
      <vt:lpstr>Penunjang!Print_Titles</vt:lpstr>
      <vt:lpstr>Prioritas!Print_Titles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DISBUN</dc:creator>
  <cp:lastModifiedBy>Disbunn</cp:lastModifiedBy>
  <cp:lastPrinted>2014-02-04T02:14:29Z</cp:lastPrinted>
  <dcterms:created xsi:type="dcterms:W3CDTF">2013-11-12T06:24:22Z</dcterms:created>
  <dcterms:modified xsi:type="dcterms:W3CDTF">2014-02-14T00:30:14Z</dcterms:modified>
</cp:coreProperties>
</file>